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DD0C9F2-24E4-46C2-AA38-A6455C3D26A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T18" i="1"/>
  <c r="BF19" i="1"/>
  <c r="BT19" i="1"/>
  <c r="BF20" i="1"/>
  <c r="BT20" i="1"/>
  <c r="BF21" i="1"/>
  <c r="BT21" i="1"/>
  <c r="BF22" i="1"/>
  <c r="BT22" i="1"/>
  <c r="BF23" i="1"/>
  <c r="BT23" i="1"/>
  <c r="BF24" i="1"/>
  <c r="BT24" i="1"/>
  <c r="BF25" i="1"/>
  <c r="BT25" i="1"/>
  <c r="BF26" i="1"/>
  <c r="BT26" i="1"/>
  <c r="BF27" i="1"/>
  <c r="BT27" i="1"/>
  <c r="BT28" i="1"/>
  <c r="BF29" i="1"/>
  <c r="BT29" i="1"/>
  <c r="BF30" i="1"/>
  <c r="BT30" i="1"/>
  <c r="BF31" i="1"/>
  <c r="BT31" i="1"/>
  <c r="BF32" i="1"/>
  <c r="BT32" i="1"/>
  <c r="BF33" i="1"/>
  <c r="BT33" i="1"/>
  <c r="BF34" i="1"/>
  <c r="BT34"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T67" i="1"/>
  <c r="BF68" i="1"/>
  <c r="BT68" i="1"/>
  <c r="BF69" i="1"/>
  <c r="BT69" i="1"/>
  <c r="BF70" i="1"/>
  <c r="BT70" i="1"/>
  <c r="BT71" i="1"/>
  <c r="BF72" i="1"/>
  <c r="BT72" i="1"/>
  <c r="BF73" i="1"/>
  <c r="BT73" i="1"/>
  <c r="BT74" i="1"/>
  <c r="BF75" i="1"/>
  <c r="BT75" i="1"/>
  <c r="BF76" i="1"/>
  <c r="BT76" i="1"/>
  <c r="BT77" i="1"/>
  <c r="BF78" i="1"/>
  <c r="BT78" i="1"/>
  <c r="BF79" i="1"/>
  <c r="BT79" i="1"/>
  <c r="BT80" i="1"/>
  <c r="BF81" i="1"/>
  <c r="BT81" i="1"/>
  <c r="BF82" i="1"/>
  <c r="BT82" i="1"/>
  <c r="BF83" i="1"/>
  <c r="BT83" i="1"/>
  <c r="BF84" i="1"/>
  <c r="BT84" i="1"/>
  <c r="BF85" i="1"/>
  <c r="BT85" i="1"/>
  <c r="BF86" i="1"/>
  <c r="BT86" i="1"/>
  <c r="BF87" i="1"/>
  <c r="BT87" i="1"/>
  <c r="BT88" i="1"/>
  <c r="BT89" i="1"/>
  <c r="BF90" i="1"/>
  <c r="BT90" i="1"/>
</calcChain>
</file>

<file path=xl/sharedStrings.xml><?xml version="1.0" encoding="utf-8"?>
<sst xmlns="http://schemas.openxmlformats.org/spreadsheetml/2006/main" count="5367" uniqueCount="1951">
  <si>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</si>
  <si>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</si>
  <si>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</si>
  <si>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</si>
  <si>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</si>
  <si>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</si>
  <si>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</si>
  <si>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</si>
  <si>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</si>
  <si>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</si>
  <si>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</si>
  <si>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</si>
  <si>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</si>
  <si>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</si>
  <si>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</si>
  <si>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</si>
  <si>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</si>
  <si>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</si>
  <si>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</si>
  <si>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</si>
  <si>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</si>
  <si>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</si>
  <si>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</si>
  <si>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</si>
  <si>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</si>
  <si>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</si>
  <si>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</si>
  <si>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</si>
  <si>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</si>
  <si>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</si>
  <si>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</si>
  <si>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</si>
  <si>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</si>
  <si>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</si>
  <si>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</si>
  <si>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</si>
  <si>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</si>
  <si>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</si>
  <si>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</si>
  <si>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</si>
  <si>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</si>
  <si>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</si>
  <si>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</si>
  <si>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</si>
  <si>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</si>
  <si>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</si>
  <si>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</si>
  <si>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</si>
  <si>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</si>
  <si>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</si>
  <si>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</si>
  <si>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</si>
  <si>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</si>
  <si>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</si>
  <si>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</si>
  <si>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</si>
  <si>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</si>
  <si>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</si>
  <si>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</si>
  <si>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</si>
  <si>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</si>
  <si>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</si>
  <si>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</si>
  <si>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</si>
  <si>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</si>
  <si>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</si>
  <si>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</si>
  <si>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</si>
  <si>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</si>
  <si>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</si>
  <si>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</si>
  <si>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</si>
  <si>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</si>
  <si>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Spaiser, V</t>
  </si>
  <si>
    <t/>
  </si>
  <si>
    <t>Spaiser, Viktoria</t>
  </si>
  <si>
    <t>Young Immigrants' Internet Political Participation in Germany: Comparing German East Europeans and German Turks</t>
  </si>
  <si>
    <t>INTERNATIONAL JOURNAL OF E-POLITICS</t>
  </si>
  <si>
    <t>English</t>
  </si>
  <si>
    <t>Article</t>
  </si>
  <si>
    <t>E-Participation; Germany; Immigrants; Political Integration; Young People</t>
  </si>
  <si>
    <t>This paper discusses the results of research on young immigrants ' political participation on the Internet in Germany. The research focuses on young people from Turkish and East European backgrounds. The interrelation between offline political activities and online political participation is explained and the differences between the two groups are examined. While young German Turks are particularly politically active Internet users, young German East Europeans are rather hesitant about using the Internet for political purposes. Statistical models show that young German Turks 'political Internet use is motivated by grievances, while young German East Europeans' political Internet use is motivated by sentimental pessimism and world-weariness.</t>
  </si>
  <si>
    <t>[Spaiser, Viktoria] Bielefeld Univ, Bielefeld Grad Sch Hist &amp; Sociol, Bielefeld, Germany</t>
  </si>
  <si>
    <t>University of Bielefeld</t>
  </si>
  <si>
    <t>Spaiser, V (corresponding author), Bielefeld Univ, Bielefeld Grad Sch Hist &amp; Sociol, Bielefeld, Germany.</t>
  </si>
  <si>
    <t>IGI GLOBAL</t>
  </si>
  <si>
    <t>HERSHEY</t>
  </si>
  <si>
    <t>701 E CHOCOLATE AVE, STE 200, HERSHEY, PA 17033-1240 USA</t>
  </si>
  <si>
    <t>1947-9131</t>
  </si>
  <si>
    <t>1947-914X</t>
  </si>
  <si>
    <t>INT J E-POLIT</t>
  </si>
  <si>
    <t>Int. J. E-Polit.</t>
  </si>
  <si>
    <t>JAN-MAR</t>
  </si>
  <si>
    <t>10.4018/jep.2013010101</t>
  </si>
  <si>
    <t>Political Science</t>
  </si>
  <si>
    <t>Emerging Sources Citation Index (ESCI)</t>
  </si>
  <si>
    <t>Government &amp; Law</t>
  </si>
  <si>
    <t>VG3ON</t>
  </si>
  <si>
    <t>2023-10-09</t>
  </si>
  <si>
    <t>WOS:000446470600002</t>
  </si>
  <si>
    <t>Fuligni, A; Masten, CL</t>
  </si>
  <si>
    <t>Fuligni, Andrew; Masten, Carrie L.</t>
  </si>
  <si>
    <t>Daily family interactions among young adults in the United States from Latin American, Filipino, East Asian, and European backgrounds</t>
  </si>
  <si>
    <t>INTERNATIONAL JOURNAL OF BEHAVIORAL DEVELOPMENT</t>
  </si>
  <si>
    <t>family relations; young adulthood; ethnicity</t>
  </si>
  <si>
    <t>ADOLESCENTS; MEXICAN; CHINESE; CONFLICT; COHESION; DISTRESS; CHILDREN; LIFE</t>
  </si>
  <si>
    <t>In contrast to the abundant research on family relationships during adolescence, the nature of family interactions during young adulthood remains comparatively unexamined. The current study explored ethnic differences in young adults' interactions with parents and siblings, the role of other activities in young adults' family interactions, and the association of family interactions with young adults' psychological distress and well-being. A total of 220 young adults (M(age) 25.5 years) from Latin American, East Asian, Filipino, and European backgrounds in the United States reported their family interactions, daily activities, and psychological distress and well-being using daily diaries for 14 days. As expected, time spent in work, school, and other relationships was found to conflict with time spent being with, and helping, family members. Leisure time and conflict with parents and siblings had significance for psychological distress and well-being. Other findings suggested a potentially higher level of family importance and connectedness among young adults from Filipino backgrounds as compared to their peers.</t>
  </si>
  <si>
    <t>[Fuligni, Andrew; Masten, Carrie L.] Univ Calif Los Angeles, Los Angeles, CA 90024 USA</t>
  </si>
  <si>
    <t>University of California System; University of California Los Angeles</t>
  </si>
  <si>
    <t>Fuligni, A (corresponding author), Univ Calif Los Angeles, 760 Westwood Plaza,Box 62, Los Angeles, CA 90024 USA.</t>
  </si>
  <si>
    <t>afuligni@ucla.edu</t>
  </si>
  <si>
    <t>SAGE PUBLICATIONS LTD</t>
  </si>
  <si>
    <t>LONDON</t>
  </si>
  <si>
    <t>1 OLIVERS YARD, 55 CITY ROAD, LONDON EC1Y 1SP, ENGLAND</t>
  </si>
  <si>
    <t>0165-0254</t>
  </si>
  <si>
    <t>INT J BEHAV DEV</t>
  </si>
  <si>
    <t>Int. J. Behav. Dev.</t>
  </si>
  <si>
    <t>NOV</t>
  </si>
  <si>
    <t>10.1177/0165025409360303</t>
  </si>
  <si>
    <t>Psychology, Developmental</t>
  </si>
  <si>
    <t>Social Science Citation Index (SSCI)</t>
  </si>
  <si>
    <t>Psychology</t>
  </si>
  <si>
    <t>671UO</t>
  </si>
  <si>
    <t>WOS:000283537100002</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</si>
  <si>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</si>
  <si>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</si>
  <si>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</si>
  <si>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</si>
  <si>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</si>
  <si>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</si>
  <si>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</si>
  <si>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</si>
  <si>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</si>
  <si>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</si>
  <si>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</si>
  <si>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</si>
  <si>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</si>
  <si>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</si>
  <si>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</si>
  <si>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</si>
  <si>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</si>
  <si>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</si>
  <si>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</si>
  <si>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</si>
  <si>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</si>
  <si>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</si>
  <si>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</si>
  <si>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</si>
  <si>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</si>
  <si>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</si>
  <si>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</si>
  <si>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</si>
  <si>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</si>
  <si>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</si>
  <si>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</si>
  <si>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</si>
  <si>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</si>
  <si>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</si>
  <si>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</si>
  <si>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</si>
  <si>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</si>
  <si>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</si>
  <si>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</si>
  <si>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</si>
  <si>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</si>
  <si>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</si>
  <si>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</si>
  <si>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Women's Studies</t>
  </si>
  <si>
    <t>239ZP</t>
  </si>
  <si>
    <t>WOS:000326064800015</t>
  </si>
  <si>
    <t>Balezentis, T; Morkunas, M; Volkov, A; Ribasauskiene, E; Streimikiene, D</t>
  </si>
  <si>
    <t>Balezentis, Tomas; Morkunas, Mangirdas; Volkov, Artiom; Ribasauskiene, Erika; Streimikiene, Dalia</t>
  </si>
  <si>
    <t>Are women neglected in the EU agriculture? Evidence from Lithuanian young farmers</t>
  </si>
  <si>
    <t>LAND USE POLICY</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</si>
  <si>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</si>
  <si>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</si>
  <si>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</si>
  <si>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</si>
  <si>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</si>
  <si>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</si>
  <si>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</si>
  <si>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</si>
  <si>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</si>
  <si>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ELSEVIER SCI LTD</t>
  </si>
  <si>
    <t>THE BOULEVARD, LANGFORD LANE, KIDLINGTON, OXFORD OX5 1GB, OXON, ENGLAND</t>
  </si>
  <si>
    <t>0264-8377</t>
  </si>
  <si>
    <t>1873-5754</t>
  </si>
  <si>
    <t>Land Use Pol.</t>
  </si>
  <si>
    <t>FEB</t>
  </si>
  <si>
    <t>10.1016/j.landusepol.2020.105129</t>
  </si>
  <si>
    <t>JAN 2021</t>
  </si>
  <si>
    <t>Environmental Studies</t>
  </si>
  <si>
    <t>Environmental Sciences &amp; Ecology</t>
  </si>
  <si>
    <t>PQ8WQ</t>
  </si>
  <si>
    <t>Bronze, Green Published</t>
  </si>
  <si>
    <t>WOS:000606824100007</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</si>
  <si>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</si>
  <si>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</si>
  <si>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</si>
  <si>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</si>
  <si>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</si>
  <si>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</si>
  <si>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</si>
  <si>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</si>
  <si>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</si>
  <si>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</si>
  <si>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</si>
  <si>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</si>
  <si>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</si>
  <si>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</si>
  <si>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</si>
  <si>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</si>
  <si>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Area Studies</t>
  </si>
  <si>
    <t>V58FU</t>
  </si>
  <si>
    <t>WOS:000210682100011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</si>
  <si>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</si>
  <si>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</si>
  <si>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</si>
  <si>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</si>
  <si>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</si>
  <si>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</si>
  <si>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</si>
  <si>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</si>
  <si>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</si>
  <si>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</si>
  <si>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</si>
  <si>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</si>
  <si>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</si>
  <si>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</si>
  <si>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</si>
  <si>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</si>
  <si>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</si>
  <si>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</si>
  <si>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</si>
  <si>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</si>
  <si>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</si>
  <si>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</si>
  <si>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</si>
  <si>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</si>
  <si>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</si>
  <si>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</si>
  <si>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</si>
  <si>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</si>
  <si>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</si>
  <si>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</si>
  <si>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</si>
  <si>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</si>
  <si>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</si>
  <si>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</si>
  <si>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</si>
  <si>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</si>
  <si>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</si>
  <si>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</si>
  <si>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</si>
  <si>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</si>
  <si>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</si>
  <si>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</si>
  <si>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</si>
  <si>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</si>
  <si>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</si>
  <si>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</si>
  <si>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</si>
  <si>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</si>
  <si>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Rudnicki, R</t>
  </si>
  <si>
    <t>Rudnicki, Roman</t>
  </si>
  <si>
    <t>DEMOGRAPHIC DETERMINANTS OF THE ACTIVITY OF FARMS IN POLAND IN THE ACQUISITION OF EUROPEAN UNION FUNDS IN THE YEARS 2004-2006</t>
  </si>
  <si>
    <t>BULLETIN OF GEOGRAPHY-SOCIO-ECONOMIC SERIES</t>
  </si>
  <si>
    <t>age structure of farmers; setting-up of young farmers; structural pensions; agriculture; Poland</t>
  </si>
  <si>
    <t>Out of the several assistance measures of the European Union orientated towards the development of agriculture, there are two in which demographic criteria have been set for the beneficiaries, viz. support for young farmers (applications can be submitted by farmers up to 40 years old) and structural pensions (eligible farmers are of pre-retirement age: from 55 to the start of retirement age). The number of applications processed under those measures in the years 2004-2006 (the actual absorption level) as against the total number of young farmers and those of pre-retirement age (the potential absorption level) was adopted as a basis for a spatial analysis and assessment of the use of the EU funds in those fields. Indices constructed on the basis of the number of applications per 1,000 farm operators, both young and of pre-retirement age, showed there to be wide spatial differences. It was shown that the lowest activity of farms in this respect was characteristic of those in south-eastern Poland. In turn, the measures determined by the demographic structure of farmers were the most popular in the voivodeships of Kujavia-Pomerania and Wielkopolska. Such a spatial distribution contributes to a further deepening of regional disparities in Polish agriculture.</t>
  </si>
  <si>
    <t>[Rudnicki, Roman] Adam Mickiewicz Univ, Inst Socio Econ Geog &amp; Spatial Management, Ul Dziegielowa 27, PL-61680 Poznan, Poland</t>
  </si>
  <si>
    <t>Rudnicki, R (corresponding author), Adam Mickiewicz Univ, Inst Socio Econ Geog &amp; Spatial Management, Ul Dziegielowa 27, PL-61680 Poznan, Poland.</t>
  </si>
  <si>
    <t>romrud@amu.edu.pl</t>
  </si>
  <si>
    <t>DE GRUYTER POLAND SP ZOO</t>
  </si>
  <si>
    <t>WARSAW</t>
  </si>
  <si>
    <t>BOGUMILA ZUGA 32A STR., 01-811 WARSAW, POLAND</t>
  </si>
  <si>
    <t>1732-4254</t>
  </si>
  <si>
    <t>2083-8298</t>
  </si>
  <si>
    <t>BULL GEOGR SOCIO-ECO</t>
  </si>
  <si>
    <t>Bull. Geogr. Socio-Econ. Ser.</t>
  </si>
  <si>
    <t>DEC</t>
  </si>
  <si>
    <t>10.2478/v10089-009-0003-4</t>
  </si>
  <si>
    <t>Geography</t>
  </si>
  <si>
    <t>V1I1N</t>
  </si>
  <si>
    <t>gold</t>
  </si>
  <si>
    <t>WOS:000216925400002</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</si>
  <si>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</si>
  <si>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</si>
  <si>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</si>
  <si>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</si>
  <si>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</si>
  <si>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</si>
  <si>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</si>
  <si>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</si>
  <si>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</si>
  <si>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</si>
  <si>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</si>
  <si>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BOGUMILA ZUGA 32A, WARSAW, MAZOVIA, POLAND</t>
  </si>
  <si>
    <t>0137-477X</t>
  </si>
  <si>
    <t>2081-6383</t>
  </si>
  <si>
    <t>QUAEST GEOGR</t>
  </si>
  <si>
    <t>Quaest. Geogr.</t>
  </si>
  <si>
    <t>10.2478/quageo-2021-0009</t>
  </si>
  <si>
    <t>SM7EW</t>
  </si>
  <si>
    <t>gold, Green Published</t>
  </si>
  <si>
    <t>WOS:000657764900009</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</si>
  <si>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</si>
  <si>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</si>
  <si>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</si>
  <si>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</si>
  <si>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</si>
  <si>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Roberts, K (corresponding author), Univ Liverpool, Dept Sociol, Liverpool L69 3BX, Merseyside, England.</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</si>
  <si>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</si>
  <si>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</si>
  <si>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</si>
  <si>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</si>
  <si>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</si>
  <si>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</si>
  <si>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</si>
  <si>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</si>
  <si>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Social Sciences, Interdisciplinary</t>
  </si>
  <si>
    <t>Social Sciences - Other Topics</t>
  </si>
  <si>
    <t>CN0TB</t>
  </si>
  <si>
    <t>WOS:000358125400001</t>
  </si>
  <si>
    <t>Jakubowska, U; Kaniasty, K</t>
  </si>
  <si>
    <t>Jakubowska, Urszula; Kaniasty, Krzysztof</t>
  </si>
  <si>
    <t>PREDICTORS OF POLITICAL PARTICIPATION IN POLAND: GENDER AND PERIOD EFFECTS IN THE CONTEXT OF POLITICAL TRANSFORMATION</t>
  </si>
  <si>
    <t>CESKOSLOVENSKA PSYCHOLOGIE</t>
  </si>
  <si>
    <t>political participation; gender gap; generation effect; period effect; post-communist Poland</t>
  </si>
  <si>
    <t>ATTITUDES; SCALE; GAP</t>
  </si>
  <si>
    <t>The present study examined gender and generation differences in political participation of Poles twenty two years after the collapse of the communist regime in Central and Eastern Europe. Participation in various political activities (both electoral and legal non-electoral behaviors) was assessed in a nationwide random sample of 400 adults interviewed face-to-face in their homes at the end of 2011. A hierarchical regression analysis, that induced several relevant predictor variables, revealed a strong main effect of age and a significant Gender X Age interaction. Participation in political activities increased with age for both genders, but a clear gender gap of lower political participation among women emerged prominently in late middle adulthood (among respondents over 57 years of age). The levels of overall political participation among younger and middle-aged Poles were similarly low for both genders. In general, the youngest respondents, those entering their political lives during the post-communist transformation, were less politically active than middle aged and older age citizens.</t>
  </si>
  <si>
    <t>[Jakubowska, Urszula; Kaniasty, Krzysztof] Polish Acad Sci, Inst Psychol, PL-00901 Warsaw, Poland; [Kaniasty, Krzysztof] Indiana Univ Penn, Indiana, PA 15705 USA</t>
  </si>
  <si>
    <t>Polish Academy of Sciences; Institute of Psychology of the Polish Academy of Sciences; Pennsylvania State System of Higher Education (PASSHE); Indiana University of Pennsylvania</t>
  </si>
  <si>
    <t>Jakubowska, U (corresponding author), Polish Acad Sci, Inst Psychol, PL-00901 Warsaw, Poland.</t>
  </si>
  <si>
    <t>Urszula.Jakubowska@psych.pan.pl</t>
  </si>
  <si>
    <t>Jakubowska, Urszula Teresa/M-7672-2017</t>
  </si>
  <si>
    <t>Jakubowska, Urszula Teresa/0000-0001-6912-5176</t>
  </si>
  <si>
    <t>National Science Centre, Poland [N N106 367740]</t>
  </si>
  <si>
    <t>National Science Centre, Poland(National Science Centre, Poland)</t>
  </si>
  <si>
    <t>This research was supported by Grant N N106 367740, Urszula Jakubowska, Principal Investigator, from the National Science Centre, Poland.</t>
  </si>
  <si>
    <t>ACADEMIA</t>
  </si>
  <si>
    <t>PRAGUE 1</t>
  </si>
  <si>
    <t>PUBL HOUSE CZECH ACAD SCI VODICKOVA 40, PRAGUE 1 112 29, CZECH REPUBLIC</t>
  </si>
  <si>
    <t>0009-062X</t>
  </si>
  <si>
    <t>1804-6436</t>
  </si>
  <si>
    <t>CESK PSYCHOL</t>
  </si>
  <si>
    <t>Cesk. Psychol.</t>
  </si>
  <si>
    <t>S</t>
  </si>
  <si>
    <t>Psychology, Multidisciplinary</t>
  </si>
  <si>
    <t>CY1CU</t>
  </si>
  <si>
    <t>WOS:000366145100009</t>
  </si>
  <si>
    <t>Lelea, MA; Voiculescu, S</t>
  </si>
  <si>
    <t>Lelea, Margareta Amy; Voiculescu, Sorina</t>
  </si>
  <si>
    <t>The production of emancipatory feminist spaces in a post-socialist context: organization of Ladyfest in Romania</t>
  </si>
  <si>
    <t>GENDER PLACE AND CULTURE</t>
  </si>
  <si>
    <t>Romania; feminism; spatial theory; Riot Grrrl' activism; social change</t>
  </si>
  <si>
    <t>POSTCOMMUNIST ROMANIA; EASTERN-EUROPE; PHILOSOPHY</t>
  </si>
  <si>
    <t>Ladyfest - a Riot Grrrl feminist do-it-yourself festival - has been organized independently in cities around the world since the year 2000. The emancipatory spaces that activists at Ladyfest seek to cultivate through workshops, music, and art provide seeds of inspiration for transformative social change. The main strength of the festival is the capacity to strengthen networks. This article discusses how the idea for this festival arose in Olympia, Washington, expanded to other locations, and was later organized by young feminists in Romania. In 2005, young women in Timisoara organized the first such festival in their city with a community of women from both inside and outside of Romania, and held another festival in Bucharest in 2007. Retrospective interviews are used to unpack the meaning of such organizing in a post-socialist context with reflections on how feminism has changed in Romania over the past decade. Specifically, the analysis of this event offers insight on how the production of space can be used to catalyze interconnections between emancipatory feminist spaces, the mode of production, and flows of feminist knowledge and concepts.</t>
  </si>
  <si>
    <t>[Lelea, Margareta Amy] German Inst Trop &amp; Subtrop Agr, Witzenhausen, Germany; [Voiculescu, Sorina] West Univ, Dept Geog, Timisoara, Romania</t>
  </si>
  <si>
    <t>West University of Timisoara</t>
  </si>
  <si>
    <t>Lelea, MA (corresponding author), German Inst Trop &amp; Subtrop Agr, Witzenhausen, Germany.</t>
  </si>
  <si>
    <t>m.a.lelea@ditsl.org</t>
  </si>
  <si>
    <t>Lelea, Margareta Amy/AAJ-4717-2020; Voiculescu, Sorina/AAT-4787-2021</t>
  </si>
  <si>
    <t>Lelea, Margareta/0000-0002-7113-2014</t>
  </si>
  <si>
    <t>0966-369X</t>
  </si>
  <si>
    <t>1360-0524</t>
  </si>
  <si>
    <t>GENDER PLACE CULT</t>
  </si>
  <si>
    <t>Gend. Place Cult.</t>
  </si>
  <si>
    <t>10.1080/0966369X.2017.1340872</t>
  </si>
  <si>
    <t>Geography; Women's Studies</t>
  </si>
  <si>
    <t>FL0OA</t>
  </si>
  <si>
    <t>WOS:000413909500003</t>
  </si>
  <si>
    <t>Mehmetaj, N; Alili, MZ</t>
  </si>
  <si>
    <t>Mehmetaj, Nevila; Alili, Merita Zulfiu</t>
  </si>
  <si>
    <t>EMPLOYMENT OF ECONOMICS GRADUATES: DO GRADE POINT AVERAGES MATTER?</t>
  </si>
  <si>
    <t>INTERDISCIPLINARY DESCRIPTION OF COMPLEX SYSTEMS</t>
  </si>
  <si>
    <t>youth employment; unemployment; graduates</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</si>
  <si>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t>
  </si>
  <si>
    <t>[Mehmetaj, Nevila; Alili, Merita Zulfiu] Univ Luigj Gurakuqi, Fac Econ, Shkoder, Albania; [Alili, Merita Zulfiu] South East European Univ, Fac Contemporary Social Sci, Tetova, North Macedonia</t>
  </si>
  <si>
    <t>University of Shkoder Luigj Gurakuqi</t>
  </si>
  <si>
    <t>Alili, MZ (corresponding author), South East European Univ, Ilindenska 335, Tetova 1200, North Macedonia.</t>
  </si>
  <si>
    <t>m.zulfiu@seeu.edu.mk</t>
  </si>
  <si>
    <t>Alili, Merita Zulfiu/B-2953-2016</t>
  </si>
  <si>
    <t>Alili, Merita Zulfiu/0000-0002-6367-6193</t>
  </si>
  <si>
    <t>CROATIAN INTERDISCIPLINARY SOC</t>
  </si>
  <si>
    <t>SESVETE</t>
  </si>
  <si>
    <t>SIMUNCEVECKA 38B, SESVETE, HR-10360, CROATIA</t>
  </si>
  <si>
    <t>1334-4684</t>
  </si>
  <si>
    <t>1334-4676</t>
  </si>
  <si>
    <t>INTERDISCIP DESCR CO</t>
  </si>
  <si>
    <t>Interdiscip. Descr. Complex Syst.</t>
  </si>
  <si>
    <t>10.7906/indecs.19.2.3</t>
  </si>
  <si>
    <t>TC5DK</t>
  </si>
  <si>
    <t>WOS:000668658800003</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</si>
  <si>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</si>
  <si>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</si>
  <si>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</si>
  <si>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</si>
  <si>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</si>
  <si>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</si>
  <si>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</si>
  <si>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</si>
  <si>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</si>
  <si>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</si>
  <si>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</si>
  <si>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</si>
  <si>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</si>
  <si>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</si>
  <si>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</si>
  <si>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</si>
  <si>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</si>
  <si>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</si>
  <si>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</si>
  <si>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</si>
  <si>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</si>
  <si>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</si>
  <si>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NZ0RH</t>
  </si>
  <si>
    <t>WOS:000576799500030</t>
  </si>
  <si>
    <t>Cohen, N</t>
  </si>
  <si>
    <t>Cohen, Nathan</t>
  </si>
  <si>
    <t>NO MORE LITTLE JEWS WITHOUT BEARDS: INSIGHTS INTO YIDDISH CHILDREN'S LITERATURE IN EASTERN EUROPE PRIOR TO WORLD WAR I</t>
  </si>
  <si>
    <t>MODERN JUDAISM</t>
  </si>
  <si>
    <t>Yiddish; Literature; Children</t>
  </si>
  <si>
    <t>The first modern publications in Yiddish which were intended for young readers in Eastern Europe-either original works or translations from foreign languages-appeared at the turn of the twentieth century as the sporadic initiatives of a few writers. A more systematic literature for children in Yiddish started relatively late, and was linked to the developing Yiddish school system. A growing number of writers and cultural activists, including Sholem Aleichem and Y. L. Peretz, became gradually aware of the importance and need for appropriate literature for children. Within less than a decade, the Yiddish book market was enriched with a variety of publications focused upon young readers whose ages ranged between 5 and 12 years. These publications included many translations (or adaptations) from foreign languages-either directly or indirectly-as well as original works by known Yiddish writers. The first Yiddish periodicals for youngsters, as well as textbooks, also appeared then, prior to World War I. Yiddishists and publishers established publishing companies for this purpose and initiated pretentious projects of which few were realized, or even partly realized. The current article will review and examine the first initiatives for publishing Yiddish children's literature and periodicals, who the initiators were and what their purpose was. Also, to what extent these publications were accepted, and their contribution to modern Yiddish literature.</t>
  </si>
  <si>
    <t>[Cohen, Nathan] Bar Ilan Univ, Ctr Yiddish Studies, Ramat Gan, Israel</t>
  </si>
  <si>
    <t>Bar Ilan University</t>
  </si>
  <si>
    <t>Cohen, N (corresponding author), Bar Ilan Univ, Ctr Yiddish Studies, Ramat Gan, Israel.</t>
  </si>
  <si>
    <t>OXFORD UNIV PRESS INC</t>
  </si>
  <si>
    <t>CARY</t>
  </si>
  <si>
    <t>JOURNALS DEPT, 2001 EVANS RD, CARY, NC 27513 USA</t>
  </si>
  <si>
    <t>0276-1114</t>
  </si>
  <si>
    <t>1086-3273</t>
  </si>
  <si>
    <t>MOD JUDAISM</t>
  </si>
  <si>
    <t>Mod. Judaism</t>
  </si>
  <si>
    <t>10.1093/mj/kjaa018</t>
  </si>
  <si>
    <t>Humanities, Multidisciplinary</t>
  </si>
  <si>
    <t>Arts &amp; Humanities Citation Index (A&amp;HCI)</t>
  </si>
  <si>
    <t>Arts &amp; Humanities - Other Topics</t>
  </si>
  <si>
    <t>RJ0UD</t>
  </si>
  <si>
    <t>WOS:000637318000005</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</si>
  <si>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</si>
  <si>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</si>
  <si>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</si>
  <si>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</si>
  <si>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</si>
  <si>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</si>
  <si>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</si>
  <si>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</si>
  <si>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</si>
  <si>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</si>
  <si>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</si>
  <si>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</si>
  <si>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</si>
  <si>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</si>
  <si>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</si>
  <si>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</si>
  <si>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</si>
  <si>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</si>
  <si>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</si>
  <si>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</si>
  <si>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</si>
  <si>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</si>
  <si>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</si>
  <si>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</si>
  <si>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</si>
  <si>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</si>
  <si>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</si>
  <si>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</si>
  <si>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</si>
  <si>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</si>
  <si>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</si>
  <si>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</si>
  <si>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</si>
  <si>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</si>
  <si>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</si>
  <si>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</si>
  <si>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</si>
  <si>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</si>
  <si>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</si>
  <si>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</si>
  <si>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</si>
  <si>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</si>
  <si>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</si>
  <si>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AUG</t>
  </si>
  <si>
    <t>10.5964/ejop.v15i3.1735</t>
  </si>
  <si>
    <t>JC4FF</t>
  </si>
  <si>
    <t>gold, Green Published, Green Submitted, Green Accepted</t>
  </si>
  <si>
    <t>WOS:000489232100007</t>
  </si>
  <si>
    <t>Roy, C; Monsivais, D; Bhattacharya, K; Dunbar, RIM; Kaski, K</t>
  </si>
  <si>
    <t>Roy, Chandreyee; Monsivais, Daniel; Bhattacharya, Kunal; Dunbar, Robin I. M.; Kaski, Kimmo</t>
  </si>
  <si>
    <t>Morningness-eveningness assessment from mobile phone communication analysis</t>
  </si>
  <si>
    <t>SCIENTIFIC REPORTS</t>
  </si>
  <si>
    <t>JET-LAG; SCALE; TIME</t>
  </si>
  <si>
    <t>Human behaviour follows a 24-h rhythm and is known to be governed by the individual chronotypes. Due to the widespread use of technology in our daily lives, it is possible to record the activities of individuals through their different digital traces. In the present study we utilise a large mobile phone communication dataset containing time stamps of calls and text messages to study the circadian rhythms of anonymous users in a European country. After removing the effect of the synchronization of East-West sun progression with the calling activity, we used two closely related approaches to heuristically compute the chronotypes of the individuals in the dataset, to identify them as morning persons or larks and evening persons or owls. Using the computed chronotypes we showed how the chronotype is largely dependent on age with younger cohorts being more likely to be owls than older cohorts. Moreover, our analysis showed how on average females have distinctly different chronotypes from males. Younger females are more larkish than males while older females are more owlish. Finally, we also studied the period of low calling activity for each of the users which is considered as a marker of their sleep period during the night. We found that while extreme larks tend to sleep more than extreme owls on the weekends, we do not observe much variation between them on weekdays. In addition, we have observed that women tend to sleep even less than males on weekdays while there is not much difference between them on the weekends.</t>
  </si>
  <si>
    <t>[Roy, Chandreyee; Monsivais, Daniel; Bhattacharya, Kunal; Kaski, Kimmo] Aalto Univ, Sch Sci, Dept Comp Sci, Espoo, Finland; [Bhattacharya, Kunal] Aalto Univ, Sch Sci, Dept Ind Engn &amp; Management, Espoo, Finland; [Dunbar, Robin I. M.] Univ Oxford, Dept Expt Psychol, Oxford, England; [Kaski, Kimmo] Alan Turing Inst, London, England</t>
  </si>
  <si>
    <t>Aalto University; Aalto University; University of Oxford</t>
  </si>
  <si>
    <t>Roy, C (corresponding author), Aalto Univ, Sch Sci, Dept Comp Sci, Espoo, Finland.</t>
  </si>
  <si>
    <t>chandreyee.roy@aalto.fi</t>
  </si>
  <si>
    <t>Kaski, Kimmo/AAO-4320-2021</t>
  </si>
  <si>
    <t>Kaski, Kimmo/0000-0002-3805-9687; Bhattacharya, Kunal/0000-0002-4943-3814; Roy, Chandreyee/0000-0002-5517-1056</t>
  </si>
  <si>
    <t>EU [654024, 871042]; Alan Turing Institute, UK</t>
  </si>
  <si>
    <t>EU(European Union (EU)); Alan Turing Institute, UK</t>
  </si>
  <si>
    <t>C.R., D.M., K.B., and K.K. acknowledge support from EU HORIZON 2020 INFRAIA-1-2014-2015 program project (SoBigData) No. 654024 and INFRAIA-2019-1 (SoBigData++) No. 871042. KK also acknowledges the Visiting Fellowship at The Alan Turing Institute, UK.</t>
  </si>
  <si>
    <t>NATURE RESEARCH</t>
  </si>
  <si>
    <t>BERLIN</t>
  </si>
  <si>
    <t>HEIDELBERGER PLATZ 3, BERLIN, 14197, GERMANY</t>
  </si>
  <si>
    <t>2045-2322</t>
  </si>
  <si>
    <t>SCI REP-UK</t>
  </si>
  <si>
    <t>Sci Rep</t>
  </si>
  <si>
    <t>JUL 16</t>
  </si>
  <si>
    <t>10.1038/s41598-021-93799-0</t>
  </si>
  <si>
    <t>Multidisciplinary Sciences</t>
  </si>
  <si>
    <t>Science Citation Index Expanded (SCI-EXPANDED); Social Science Citation Index (SSCI)</t>
  </si>
  <si>
    <t>Science &amp; Technology - Other Topics</t>
  </si>
  <si>
    <t>TM1AH</t>
  </si>
  <si>
    <t>gold, Green Submitted, Green Published</t>
  </si>
  <si>
    <t>WOS:000675285800009</t>
  </si>
  <si>
    <t>Darakchi, S</t>
  </si>
  <si>
    <t>Darakchi, Shaban</t>
  </si>
  <si>
    <t>Coming Out To Yourself: Reflections On Early-Years Sexual Identity Formation Among Different Generations of Bulgarian Non-Heterosexual Males</t>
  </si>
  <si>
    <t>SEXUALITY &amp; CULTURE-AN INTERDISCIPLINARY JOURNAL</t>
  </si>
  <si>
    <t>Article; Early Access</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</si>
  <si>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</si>
  <si>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</si>
  <si>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</si>
  <si>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</si>
  <si>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</si>
  <si>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</si>
  <si>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shaban.darakchiev@gmail.com</t>
  </si>
  <si>
    <t>Darakchi, Shaban/AAT-2746-2020</t>
  </si>
  <si>
    <t>Darakchi, Shaban/0000-0002-4611-6186</t>
  </si>
  <si>
    <t>Research Foundation - Flanders (FWO)</t>
  </si>
  <si>
    <t>Research Foundation - Flanders (FWO)(FWO)</t>
  </si>
  <si>
    <t>This work is funded by Research Foundation - Flanders (FWO) under the Marie Sklodowska-Curie Actions - Seal of Excellence Postdoctoral Fellowship</t>
  </si>
  <si>
    <t>SPRINGER</t>
  </si>
  <si>
    <t>NEW YORK</t>
  </si>
  <si>
    <t>ONE NEW YORK PLAZA, SUITE 4600, NEW YORK, NY, UNITED STATES</t>
  </si>
  <si>
    <t>1095-5143</t>
  </si>
  <si>
    <t>1936-4822</t>
  </si>
  <si>
    <t>SEX CULT</t>
  </si>
  <si>
    <t>Sex. Cult.</t>
  </si>
  <si>
    <t>2022 DEC 15</t>
  </si>
  <si>
    <t>10.1007/s12119-022-10049-9</t>
  </si>
  <si>
    <t>DEC 2022</t>
  </si>
  <si>
    <t>7C1II</t>
  </si>
  <si>
    <t>Green Published, Bronze</t>
  </si>
  <si>
    <t>WOS:000899573500001</t>
  </si>
  <si>
    <t>Zielinski, M</t>
  </si>
  <si>
    <t>Zielinski, Mariusz</t>
  </si>
  <si>
    <t>Effect of the economic situation on employment and its structure in the Central and Eastern European countries</t>
  </si>
  <si>
    <t>EKONOMIA I PRAWO-ECONOMICS AND LAW</t>
  </si>
  <si>
    <t>economic growth; employment; discrimination on the labour market; Central and Eastern European countries; European Union</t>
  </si>
  <si>
    <t>CONTRACTS</t>
  </si>
  <si>
    <t>Motivation: The Central and Eastern European countries suffered from a decrease in professional activity and increases in unemployment, income inequality, and under- employment. In most of the countries in the region, it was decided to increase labour market flexibility, adopting a Western European model of labour market functioning. The effects of deregulation (flexibility increase) for the labour market depend to a great extent on the economic situation. Aim: The paper attempts CO answer the question of the degree to which changes in the employment level and structure can be explained by changes in the economic situation. The article verified two hypotheses: 'the employment level reacts to changes in the economic situation; however, this reaction in the Central and Eastern Europe- an countries is more severe than the average reaction in the European Union' (HI) and 'changes in the economic situation determines to a very large extent the employment level in the groups experiencing discrimination (women, youngest and oldest people) more than for employees in general' (H2). Results: In the majority of the examined countries, a statistically significant correlation occurs between changes in GDP and total employment level; but for all analysed countries as a whole, the influence of changes in GDP on the employment level is not greater than the European Union's average. The data do not indicate discrimination against certain groups (women, young people, people in pre-retirement age), changes in the employment levels of the aforementioned groups are less dependent on the economic situation than the changes in total employment.</t>
  </si>
  <si>
    <t>[Zielinski, Mariusz] Opole Univ Technol, Fac Econ &amp; Management, Dept Org &amp; Enterprise Management, Ul Luboszycka 7, PL-45036 Opole, Poland</t>
  </si>
  <si>
    <t>Opole University of Technology</t>
  </si>
  <si>
    <t>Zielinski, M (corresponding author), Opole Univ Technol, Fac Econ &amp; Management, Dept Org &amp; Enterprise Management, Ul Luboszycka 7, PL-45036 Opole, Poland.</t>
  </si>
  <si>
    <t>m.zielinski@po.opole.pl</t>
  </si>
  <si>
    <t>Zielinski, Mariusz/0000-0002-2121-1339</t>
  </si>
  <si>
    <t>[NBS 81/17]</t>
  </si>
  <si>
    <t>this research was undertaken as part of the Resources and innovations as a source of competitive advantage for the organization project and was fully funded by a grant (NBS 81/17).</t>
  </si>
  <si>
    <t>UNIWERSYTET MIKOLAJA KOPERNIKA-NICOLAUS COPERNICUS UNIV</t>
  </si>
  <si>
    <t>TORUN</t>
  </si>
  <si>
    <t>WYDZIAL NAUK EKONOMICZNYCH &amp; ZARZADZANIA, KATEDRA EKON, UL GAGARINA 13A, TORUN, 87-100, POLAND</t>
  </si>
  <si>
    <t>1898-2255</t>
  </si>
  <si>
    <t>2392-1625</t>
  </si>
  <si>
    <t>EKON PRAWO</t>
  </si>
  <si>
    <t>Ekon. Prawo</t>
  </si>
  <si>
    <t>SEP</t>
  </si>
  <si>
    <t>10.12775/EiP.2018.024</t>
  </si>
  <si>
    <t>Economics</t>
  </si>
  <si>
    <t>Business &amp; Economics</t>
  </si>
  <si>
    <t>HA1QI</t>
  </si>
  <si>
    <t>WOS:000449994700007</t>
  </si>
  <si>
    <t>Tajuddin, A; Stern, J</t>
  </si>
  <si>
    <t>Tajuddin, Azlan; Stern, Jamie</t>
  </si>
  <si>
    <t>From Brown Dutchmen to Indo-Americans: Changing Identity of the Dutch-Indonesian (Indo) Diaspora in America</t>
  </si>
  <si>
    <t>INTERNATIONAL JOURNAL OF POLITICS CULTURE AND SOCIETY</t>
  </si>
  <si>
    <t>Dutch-Indonesians (Indos); Indo-Americans; Cultural identity; Diaspora; Race and ethnicity; Trauma; Colonialism</t>
  </si>
  <si>
    <t>Indos are people of mixed Dutch-Indonesian descent, whose history can be traced to the Netherlands' 300-year colonization of Indonesia (Dutch East Indies). As an in-between people, Indos were accorded the privileges of a Dutch colonial class situated above the native Indonesians, but placed below Europeans in terms of status. Despite their Dutch citizenship, the Indos were often marginalized due to their distinctly hybridized culture and mixed physical appearance. During the Japanese occupation of the East Indies, however, the Indos' political-historical association with the Dutch subjected many among them to numerous persecutions. Similarly, this Dutch identity would also place the Indos on the opposite side of the Indonesian independence struggle, creating their massive exodus to the Netherlands after the Second World War. In Holland, Indos were treated more like foreigners than compatriots and often referred to as Brown Dutchmen. This drove many Indos toward further migration across the globe, including the USA. In America, first-generation Indos were reluctant to share their traumatic history and instead encouraged their young ones to fully embrace Americanhood. Despite this, many among the younger generation have begun to show a collective interest in reconnecting with their Indo heritage. Without an existing homeland however, these activists have resorted to intense cultural imagining as a way to locate and define their place as Indo-Americans. Using a multi-theoretical approach, this article critically analyzes the historical journey of the Indo-American diaspora and the shifting identities the group has assumed as they transitioned from one political economic environment to another.</t>
  </si>
  <si>
    <t>[Tajuddin, Azlan] La Roche Coll, Dept Sociol, 9000 Babcock Blvd, Pittsburgh, PA 15226 USA; [Stern, Jamie] Indo Project Inc, Res Dev &amp; Adm, Boston, MA 02130 USA</t>
  </si>
  <si>
    <t>Tajuddin, A (corresponding author), La Roche Coll, Dept Sociol, 9000 Babcock Blvd, Pittsburgh, PA 15226 USA.</t>
  </si>
  <si>
    <t>azlan.tajuddin@laroche.edu; jamiedstern@theindoproject.org</t>
  </si>
  <si>
    <t>233 SPRING ST, NEW YORK, NY 10013 USA</t>
  </si>
  <si>
    <t>0891-4486</t>
  </si>
  <si>
    <t>1573-3416</t>
  </si>
  <si>
    <t>INT J POLITICS CULT</t>
  </si>
  <si>
    <t>Int. J. Politics Cult. Soc.</t>
  </si>
  <si>
    <t>10.1007/s10767-015-9197-z</t>
  </si>
  <si>
    <t>DD8QS</t>
  </si>
  <si>
    <t>WOS:000370192600004</t>
  </si>
  <si>
    <t>Wiedlack, K</t>
  </si>
  <si>
    <t>Wiedlack, Katharina</t>
  </si>
  <si>
    <t>Quantum Leap1 2.0 or the Western gaze on Russian homophobia</t>
  </si>
  <si>
    <t>ADEPTUS</t>
  </si>
  <si>
    <t>gay; Russia; homophobia; homonationalism; Chechnya; the West; western media; leveraged pedagogy</t>
  </si>
  <si>
    <t>This paper analyzes recent discourses about Russian homophobia within Anglophone media. It argues that western liberal media, supranational institutions such as the European Court of Human Rights (ECHR), and gay rights activists create discourses that center gay issues in the midst of an East-West oppositionality. Such a binary construction creates the image of a just, democratic and homophile West in opposition to an undemocratic, unjust, homophobic East, dominated by Russia. It attaches the notions of progress, equality and freedom not only to a homo-tolerant or homo-inclusive legislation and society, but actually binds all these aspects to the global territory of Western nations. Russia, Eastern Europe and Eurasia, on the other hand, become attached to the notion of homophobia, hence backwardness, and anti-modern conservatism. The key figures and visual representations of all these discourses, that simultaneously signify western homo-tolerant progress as well as Russian anti-gay backwardness are white young gay men, who became victims of anti-gay violence. In using images of frightened, beaten or otherwise harmed young white men, liberal media, supranational institutions, and gay rights activists render the gay subject not only as vulnerable, and without agency, but also as globally uniform and carrier of western insignia. In this way, gays are symbolized by western signs, and become symbols themselves, standing in for western progress, modernity and development. Somehow paradoxically, such a focus on gay men allows for ignorance towards lesbians, transgender, intersex and other queers as well as the troubling nationalism, homophobia and racism within Western, Anglophone countries, such as the USA or the UK. Moreover, it allows for what Kulpa calls leveraged pedagogy, a condemnation or reprimand of Russian policies, from a point of moral and ethical (western) superiority.</t>
  </si>
  <si>
    <t>[Wiedlack, Katharina] SUNY Stony Brook, Gender Womens &amp; Sexual Studies Dept, Stony Brook, NY 11794 USA; [Wiedlack, Katharina] Univ Vienna, Dept English &amp; Amer Studies, Vienna, Austria</t>
  </si>
  <si>
    <t>State University of New York (SUNY) System; State University of New York (SUNY) Stony Brook; University of Vienna</t>
  </si>
  <si>
    <t>Wiedlack, K (corresponding author), SUNY Stony Brook, Gender Womens &amp; Sexual Studies Dept, Stony Brook, NY 11794 USA.;Wiedlack, K (corresponding author), Univ Vienna, Dept English &amp; Amer Studies, Vienna, Austria.</t>
  </si>
  <si>
    <t>maria.katharina.wiedlack@univie.ac.at</t>
  </si>
  <si>
    <t>Wiedlack, Katharina/AAP-2477-2020</t>
  </si>
  <si>
    <t>Wiedlack, Katharina/0000-0002-9236-8819</t>
  </si>
  <si>
    <t>POLISH ACAD SCIENCES, INST SLAVIC STUDIES</t>
  </si>
  <si>
    <t>BARTOSZEWICZA 1B-17, WARSAW, 00-337, POLAND</t>
  </si>
  <si>
    <t>2300-0783</t>
  </si>
  <si>
    <t>Adeptus</t>
  </si>
  <si>
    <t>10.11649/a.1662</t>
  </si>
  <si>
    <t>GN4SB</t>
  </si>
  <si>
    <t>WOS:000439021400002</t>
  </si>
  <si>
    <t>Sredanovic, K; Sulc, I</t>
  </si>
  <si>
    <t>Sredanovic, Klara; Sulc, Ivan</t>
  </si>
  <si>
    <t>EVENTS IN URBAN TOURISM - THE CASE OF ADVENT IN ZAGREB, CROATIA</t>
  </si>
  <si>
    <t>GEOGRAPHIA POLONICA</t>
  </si>
  <si>
    <t>event tourism; urban tourism; Christmas market; Zagreb; Croatia</t>
  </si>
  <si>
    <t>CULTURAL EVENTS; SEGMENTING VISITORS; IMPACT; CITY; PERCEPTIONS; RESIDENTS</t>
  </si>
  <si>
    <t>Research results provide an insight into the profile, motivation and activities of visitors of mid-size cities in Central Europe, using Advent in Zagreb, Croatia, as a case study. It is based on a questionnaire survey conducted on a sample of visitors of the event. The event that spread tremendously from 3 to 30 locations in the period 2010-2019, attracts mainly younger visitors with higher educational background, mostly from Croatia, Europe and East Asia, with a complex motivation. Two main groups of visitors are distinguished based on their travel distance, length of stay and motivation.</t>
  </si>
  <si>
    <t>[Sredanovic, Klara; Sulc, Ivan] Univ Zagreb, Fac Sci, Dept Geog, Marulicev Trg 19-2, Zagreb 10000, Croatia</t>
  </si>
  <si>
    <t>University of Zagreb</t>
  </si>
  <si>
    <t>Sredanovic, K (corresponding author), Univ Zagreb, Fac Sci, Dept Geog, Marulicev Trg 19-2, Zagreb 10000, Croatia.</t>
  </si>
  <si>
    <t>klarakiric@gmail.com; isulc@geog.pmf.hr</t>
  </si>
  <si>
    <t>POLISH ACAD SCIENCES, INST GEOGRAPHY &amp; SPATIAL ORGANIZATION</t>
  </si>
  <si>
    <t>TWARDA 51-55, WARSAW, 00818, POLAND</t>
  </si>
  <si>
    <t>0016-7282</t>
  </si>
  <si>
    <t>2300-7362</t>
  </si>
  <si>
    <t>GEOGR POL</t>
  </si>
  <si>
    <t>Geogr. Pol.</t>
  </si>
  <si>
    <t>10.7163/GPol.0230</t>
  </si>
  <si>
    <t>2Z6GZ</t>
  </si>
  <si>
    <t>hybrid, Green Submitted</t>
  </si>
  <si>
    <t>WOS:000826675200002</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</si>
  <si>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</si>
  <si>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</si>
  <si>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</si>
  <si>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</si>
  <si>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</si>
  <si>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</si>
  <si>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</si>
  <si>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</si>
  <si>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</si>
  <si>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</si>
  <si>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</si>
  <si>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</si>
  <si>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</si>
  <si>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</si>
  <si>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</si>
  <si>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</si>
  <si>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</si>
  <si>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</si>
  <si>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</si>
  <si>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</si>
  <si>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</si>
  <si>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</si>
  <si>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Book Citation Index – Social Sciences &amp; Humanities (BKCI-SSH); Social Science Citation Index (SSCI)</t>
  </si>
  <si>
    <t>BYB56</t>
  </si>
  <si>
    <t>WOS:000297828100007</t>
  </si>
  <si>
    <t>Tuchynsky, VA; Melnychuk, OA</t>
  </si>
  <si>
    <t>Tuchynsky, Vitally A.; Melnychuk, Oleg A.</t>
  </si>
  <si>
    <t>CONCEPT OF SLAVIC UNITY IN THE PROGRAMMING DOCUMENTS OF THE SAINT CYRIL AND METHODIUS FELLOWSHIP - THE FIRST UKRAINIAN POLITICAL ORGANIZATION</t>
  </si>
  <si>
    <t>VESTNIK TOMSKOGO GOSUDARSTVENNOGO UNIVERSITETA ISTORIYA-TOMSK STATE UNIVERSITY JOURNAL OF HISTORY</t>
  </si>
  <si>
    <t>Russian</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</si>
  <si>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</si>
  <si>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</si>
  <si>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</si>
  <si>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</si>
  <si>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</si>
  <si>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</si>
  <si>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</si>
  <si>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</si>
  <si>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</si>
  <si>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</si>
  <si>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</si>
  <si>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</si>
  <si>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</si>
  <si>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</si>
  <si>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</si>
  <si>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10.17223/19988613/63/10</t>
  </si>
  <si>
    <t>History</t>
  </si>
  <si>
    <t>KR7UL</t>
  </si>
  <si>
    <t>Bronze</t>
  </si>
  <si>
    <t>WOS:000517821700010</t>
  </si>
  <si>
    <t>Suzana, RKR; Zulazli, H; Zainudin, A</t>
  </si>
  <si>
    <t>Suzana, Raja R. K.; Zulazli, H.; Zainudin, A.</t>
  </si>
  <si>
    <t>Social Innovation and its Influence on Youth Start-ups: The Marginalised Communities in Malaysia</t>
  </si>
  <si>
    <t>PERTANIKA JOURNAL OF SOCIAL SCIENCE AND HUMANITIES</t>
  </si>
  <si>
    <t>Entrepreneurial intention; Malaysia; social entrepreneurship; social innovation; youth</t>
  </si>
  <si>
    <t>This paper examines the extent of the initiatives and change created as the result of social innovation activities in start-ups carried out by youths who live in marginalised communities in Malaysia. The targeted samples were between the ages of 20 and 25 years old. The empirical process involved capturing both tacit and explicit entrepreneurial values in building social innovation moves. This was to fulfil the urgent need for an innovative social innovation model that examines the current trend among youth start-ups. The research adopted the descriptive correlational research design and involved a total of 423 young start-ups. This sampling frame included young entrepreneurs who had engaged in social innovation and micro businesses in Miri and Kuching, Sarawak and the East Coast region of Malaysia. It conceptualised the process of social innovation, its core activities (social entrepreneurship) and the traits of the social entrepreneurs and was supported by their desire to provide solutions to the world's most pressing issues (the creation of social enterprise). This was tested using structural equation modelling. The Confirmatory Factor Analysis (CFA) procedure was employed to validate the measurement model of the latent constructs involved. All the constructs had achieved threshold validity and reliability. The findings revealed that the model also supports the robustness of the European Commission of Social Innovation (2013) and the Malaysia Model of Social Innovation (Raja Suzana, 2016). One of the implications is on the outcome of social innovation initiatives. It can be concluded that this paper provides insight into and develops a new model of social innovation. The greatest change was in the productive powers of society and the passion of this group of individuals. The outcomes contributed to both sound practical and theoretical aspects of social innovation value and a model of new venture using social innovation. This paper also contributes to the how and what that create change in this particular context before determining a solution.</t>
  </si>
  <si>
    <t>[Suzana, Raja R. K.] Univ Malaysia Kelantan, Fac Entrepreneurship &amp; Business, Kota Baharu 16100, Kelantan, Malaysia; [Zulazli, H.] Univ Teknol MARA Sarawak, Fac Business Management, Kota Samarahan 94300, Sarawak, Malaysia; [Zainudin, A.] Univ Sultan Zainal Abidin, Fac Econ &amp; Management Sci, Kuala Terengganu 21300, Terengganu, Malaysia</t>
  </si>
  <si>
    <t>Universiti Malaysia Kelantan; Universiti Teknologi MARA; Universiti Sultan Zainal Abidin</t>
  </si>
  <si>
    <t>Suzana, RKR (corresponding author), Univ Malaysia Kelantan, Fac Entrepreneurship &amp; Business, Kota Baharu 16100, Kelantan, Malaysia.</t>
  </si>
  <si>
    <t>rajasuzana@umk.edu.my; zulazli.hashim@yahoo.com; drzainudin@gmail.com</t>
  </si>
  <si>
    <t>Kasim, Prof. Dr. Hjh Raja Suzana Raja/A-9076-2010</t>
  </si>
  <si>
    <t>Kasim, Prof. Dr. Hjh Raja Suzana Raja/0000-0002-1795-5562</t>
  </si>
  <si>
    <t>Ministry of Higher Education Malaysia through the Long-Term Research Grant Scheme and Universiti Malaysia Kelantan</t>
  </si>
  <si>
    <t>The researchers thank the Ministry of Higher Education Malaysia for the funding assistance through the Long-Term Research Grant Scheme and Universiti Malaysia Kelantan as the Programme Leader of this project.</t>
  </si>
  <si>
    <t>UNIV PUTRA MALAYSIA PRESS</t>
  </si>
  <si>
    <t>SELANGOR</t>
  </si>
  <si>
    <t>SERDANG, SELANGOR, 00000, MALAYSIA</t>
  </si>
  <si>
    <t>0128-7702</t>
  </si>
  <si>
    <t>2231-8534</t>
  </si>
  <si>
    <t>PERTANIKA J SOC SCI</t>
  </si>
  <si>
    <t>Pertanika J. Soc. Sci. Humanit.</t>
  </si>
  <si>
    <t>JUN</t>
  </si>
  <si>
    <t>SI</t>
  </si>
  <si>
    <t>FP1LY</t>
  </si>
  <si>
    <t>WOS:000417375800009</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</si>
  <si>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</si>
  <si>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</si>
  <si>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</si>
  <si>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</si>
  <si>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</si>
  <si>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</si>
  <si>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</si>
  <si>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</si>
  <si>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</si>
  <si>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</si>
  <si>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</si>
  <si>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Biddle, Stuart/AAE-9395-2019; Simonek, Jaromir/AAE-8844-2020; SANDOR, IOSIF/AAO-2638-2020; Karsai, Istvan/GZA-9194-2022</t>
  </si>
  <si>
    <t>Biddle, Stuart/0000-0002-7663-6895; Simonek, Jaromir/0000-0003-4242-4891; SANDOR, IOSIF/0000-0003-2677-4568;</t>
  </si>
  <si>
    <t>TAYLOR &amp; FRANCIS LTD</t>
  </si>
  <si>
    <t>2-4 PARK SQUARE, MILTON PARK, ABINGDON OR14 4RN, OXON, ENGLAND</t>
  </si>
  <si>
    <t>1746-1391</t>
  </si>
  <si>
    <t>1536-7290</t>
  </si>
  <si>
    <t>EUR J SPORT SCI</t>
  </si>
  <si>
    <t>Eur. J. Sport Sci.</t>
  </si>
  <si>
    <t>10.1080/17461390902829234</t>
  </si>
  <si>
    <t>Sport Sciences</t>
  </si>
  <si>
    <t>628JA</t>
  </si>
  <si>
    <t>WOS:000280114200005</t>
  </si>
  <si>
    <t>Pop, CL</t>
  </si>
  <si>
    <t>Pop, Cristiana Lucretia</t>
  </si>
  <si>
    <t>PHYSICAL AND HEALTH EDUCATION FACING THE TECHNOLOGY CHALLENGE</t>
  </si>
  <si>
    <t>PHYSICAL EDUCATION OF STUDENTS</t>
  </si>
  <si>
    <t>Physical inctivity; Globalization; Exergames; Pedagogy; Well-being</t>
  </si>
  <si>
    <t>Aim. This essay aims to signal up the detrimental effects of sedentary behaviours determined by extensive use of technology. Material and methods. The paper is a survey of the most relevant data related to physical inactivity consequences with a specific reference to the Eastern Europe countries. Results. There is no doubt that children and young people will prefer the technology and its commodities, but they need to be encouraged to practice exercise, to control their posture and weight. Physical activity favorably influences on mental health and reduces the incidence and severity of diseases and pathological conditions, such as cardiovascular disease, type II diabetes, osteoarthritis, osteoporosis and obesity. Conclusions. Promoting physical activity as a healthy life style component in schools and in universities targets the enhancement of vigour, resilience, employement and social outcomes for graduates and comunities.</t>
  </si>
  <si>
    <t>[Pop, Cristiana Lucretia] Bucharest Econ Studies Univ, Phys Educ &amp; Sport Dept, Piata Romana 6,Sect 1, Bucharest 010374, Romania</t>
  </si>
  <si>
    <t>Bucharest University of Economic Studies</t>
  </si>
  <si>
    <t>Pop, CL (corresponding author), Bucharest Econ Studies Univ, Phys Educ &amp; Sport Dept, Piata Romana 6,Sect 1, Bucharest 010374, Romania.</t>
  </si>
  <si>
    <t>crispotir@yahoo.com</t>
  </si>
  <si>
    <t>Pop, Cristiana Lucretia/Q-6896-2019; Pop, Cristiana Lucretia/AAX-1391-2020</t>
  </si>
  <si>
    <t>Pop, Cristiana Lucretia/0000-0002-6445-8702</t>
  </si>
  <si>
    <t>NATL OLYMPIC COMMITTEE UKRAINE, KHARKOV REGIONAL BRANCH</t>
  </si>
  <si>
    <t>KHARKOV</t>
  </si>
  <si>
    <t>PO BOX 11135, KHARKOV, 61068, UKRAINE</t>
  </si>
  <si>
    <t>2075-5279</t>
  </si>
  <si>
    <t>2308-7250</t>
  </si>
  <si>
    <t>PHYS EDUC STUD</t>
  </si>
  <si>
    <t>Phys. Educ. Stud.</t>
  </si>
  <si>
    <t>10.15561/20755279.2016.0207</t>
  </si>
  <si>
    <t>Education &amp; Educational Research</t>
  </si>
  <si>
    <t>EG6WH</t>
  </si>
  <si>
    <t>WOS:000391186500007</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</si>
  <si>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</si>
  <si>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</si>
  <si>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</si>
  <si>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</si>
  <si>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</si>
  <si>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</si>
  <si>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</si>
  <si>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</si>
  <si>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</si>
  <si>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</si>
  <si>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</si>
  <si>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</si>
  <si>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</si>
  <si>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</si>
  <si>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</si>
  <si>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</si>
  <si>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</si>
  <si>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</si>
  <si>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</si>
  <si>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</si>
  <si>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</si>
  <si>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</si>
  <si>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CI6MH</t>
  </si>
  <si>
    <t>WOS:000354873000004</t>
  </si>
  <si>
    <t>Barak, NA</t>
  </si>
  <si>
    <t>Barak, Noa Avron</t>
  </si>
  <si>
    <t>The National, the Diasporic, and the Canonical: The Place of Diasporic Imagery in the Canon of Israeli National Art</t>
  </si>
  <si>
    <t>ARTS</t>
  </si>
  <si>
    <t>Israeli art; Zionism; migration; diaspora; Mordecai Ardon; national identity; nationalism; art canon; New Bezalel</t>
  </si>
  <si>
    <t>This article explores Jerusalem-based art practice from the 1930s to the 1960s, focusing particularly on the German immigrant artists that dominated this field in that period. I describe the distinct aesthetics of this art and explain its role in the Zionist nation-building project. Although Jerusalem's art scene participated significantly in creating a Jewish-Israeli national identity, it has been accorded little or no place in the canon of national art. Adopting a historiographic approach, I focus on the artist Mordecai Ardon and the activities of the New Bezalel School and the Jerusalem Artists Society. Examining texts and artworks associated with these institutions through the prism of migratory aesthetics, I claim that the art made by Jerusalem's artists was rooted in their diasporic identities as East or Central European Jews, some German-born, others having settled in Germany as children or young adults. These diasporic identities were formed through their everyday lives as members of a Jewish diaspora in a host country-whether that be the Russian Empire, Poland, or Germany. Under their arrival in Palestine, however, the diasporic Jewish identities of these immigrants (many of whom were not initially Zionists) clashed with the Zionist-Jewish identity that was hegemonic in the nascent field of Israeli art. Ultimately, this friction would exclude the immigrants' art from being inducted into the national art canon. This is misrepresentative, for, in reality, these artists greatly influenced the Zionist nation-building project. Despite participating in a number of key Zionist endeavours-whether that of establishing practical professions or cementing the young nation's collective consciousness through graphic propaganda-they were marginalized in the artistic field. This exclusion, I claim, is rooted in the dynamics of canon formation in modern Western art, the canon of Israeli national art being one instance of these wider trends. Diasporic imagery could not be admitted into the Israeli canon because that canon was intrinsically connected with modern nationalism.</t>
  </si>
  <si>
    <t>[Barak, Noa Avron] Ben Gurion Univ Negev, Dept Arts, IL-8499000 Beer Sheva, Israel</t>
  </si>
  <si>
    <t>Ben Gurion University</t>
  </si>
  <si>
    <t>Barak, NA (corresponding author), Ben Gurion Univ Negev, Dept Arts, IL-8499000 Beer Sheva, Israel.</t>
  </si>
  <si>
    <t>noavron@gmail.com</t>
  </si>
  <si>
    <t>Zin Scholarship, Ben-Gurion University of the Negev</t>
  </si>
  <si>
    <t>This research was funded by the Zin Scholarship, Ben-Gurion University of the Negev.</t>
  </si>
  <si>
    <t>MDPI</t>
  </si>
  <si>
    <t>BASEL</t>
  </si>
  <si>
    <t>ST ALBAN-ANLAGE 66, CH-4052 BASEL, SWITZERLAND</t>
  </si>
  <si>
    <t>2076-0752</t>
  </si>
  <si>
    <t>Arts</t>
  </si>
  <si>
    <t>10.3390/arts9020042</t>
  </si>
  <si>
    <t>MO0IC</t>
  </si>
  <si>
    <t>WOS:000551220000025</t>
  </si>
  <si>
    <t>Chmielewski, W</t>
  </si>
  <si>
    <t>Chmielewski, Witold</t>
  </si>
  <si>
    <t>Providing opportunities for Poles to study abroad: the work of the Interim Treasury Committee for Polish Questions from July 1945 to March 1947</t>
  </si>
  <si>
    <t>HISTORY OF EDUCATION</t>
  </si>
  <si>
    <t>Exile; studies; students; education; Poles</t>
  </si>
  <si>
    <t>During the activity of the Interim Treasury Committee for Polish Questions from 7 July 1945 to 31 March 1947, several thousand Polish citizens were given the opportunity to study abroad. Despite their difficult financial situation, they strove to continue studying, where this had been disrupted before the war, or started studying anew. Such an effort was visible particularly among the young Poles in Great Britain who initially had served in the 2nd Corps in Italy, stayed in camps for war prisoners in Germany and Austria or happened to arrive in other European countries and the Middle East. The Educational Branch of ITC struggled to provide candidates for university education with places at universities and disappearing Polish university departments in Great Britain, and supported them financially. That task was successful and consequently the number of Polish students abroad increased.</t>
  </si>
  <si>
    <t>[Chmielewski, Witold] Jesuit Univ Ignatianum Krakow, Fac Educ, Inst Educ Sci, Hist Educ, Krakow, Poland</t>
  </si>
  <si>
    <t>Chmielewski, W (corresponding author), Jesuit Univ Ignatianum Krakow, Ul Kopernika 26, PL-31501 Krakow, Poland.</t>
  </si>
  <si>
    <t>wchmielewski@op.pl</t>
  </si>
  <si>
    <t>Chmielewski, Witold Jan/0000-0001-5816-5586</t>
  </si>
  <si>
    <t>0046-760X</t>
  </si>
  <si>
    <t>1464-5130</t>
  </si>
  <si>
    <t>HIST EDUC</t>
  </si>
  <si>
    <t>Hist. Educ.</t>
  </si>
  <si>
    <t>SEP 3</t>
  </si>
  <si>
    <t>10.1080/0046760X.2021.1890238</t>
  </si>
  <si>
    <t>APR 2021</t>
  </si>
  <si>
    <t>Education &amp; Educational Research; History Of Social Sciences</t>
  </si>
  <si>
    <t>Education &amp; Educational Research; Social Sciences - Other Topics</t>
  </si>
  <si>
    <t>WK8UJ</t>
  </si>
  <si>
    <t>WOS:000646205000001</t>
  </si>
  <si>
    <t>Korpela, J</t>
  </si>
  <si>
    <t>Korpela, Jukka</t>
  </si>
  <si>
    <t>The Last Vikings: Russian Boat Bandits and the Formation of Princely Power</t>
  </si>
  <si>
    <t>RUSSIAN HISTORY-HISTOIRE RUSSE</t>
  </si>
  <si>
    <t>Vikings; banditry; state formation; Novgorod; rise of Muscovy</t>
  </si>
  <si>
    <t>The Viking age ended in the twelfth century in Scandinavia. Rising royal powers recruited most magnates and secured the development of medieval maritime trade. Only a few people who were marginalized to the peripheries turned to piracy. The situation in the Eastern Baltic and along Russian rivers was different. The Viking culture arrived there in the ninth century, but princely power formed late. Control of remote areas was superficial. Raiding by private gangs of young men and warlords continued: this activity was part of the economy and local societies benefited from it. The culture faded away gradually after the late fourteenth century but still in the seventeenth century, dragon ships raided along Siberian rivers. This activity provided the context for the formation of the early modern Muscovite economy, which differed from the West European pattern. This difference is essential to understand the situation in Russia today.</t>
  </si>
  <si>
    <t>[Korpela, Jukka] Univ Eastern Finland, Gen Hist, Dept Geog &amp; Hist Studies, Fac Social Sci &amp; Business Studies, Joensuu, Finland</t>
  </si>
  <si>
    <t>Korpela, J (corresponding author), Univ Eastern Finland, Gen Hist, Dept Geog &amp; Hist Studies, Fac Social Sci &amp; Business Studies, Joensuu, Finland.</t>
  </si>
  <si>
    <t>jukka.korpela@uef.fi</t>
  </si>
  <si>
    <t>BRILL</t>
  </si>
  <si>
    <t>LEIDEN</t>
  </si>
  <si>
    <t>PLANTIJNSTRAAT 2, P O BOX 9000, 2300 PA LEIDEN, NETHERLANDS</t>
  </si>
  <si>
    <t>0094-288X</t>
  </si>
  <si>
    <t>RUSS HIST-HIST RUSS</t>
  </si>
  <si>
    <t>Russ. Hist.-Hist. Russe</t>
  </si>
  <si>
    <t>10.30965/18763316-12340024</t>
  </si>
  <si>
    <t>YX6ZN</t>
  </si>
  <si>
    <t>WOS:000754248800006</t>
  </si>
  <si>
    <t>Mallegni, F; Bertoldi, F; Manolis, SK</t>
  </si>
  <si>
    <t>The Gravettian female human skeleton from Grotta Paglicci, south Italy</t>
  </si>
  <si>
    <t>HOMO-JOURNAL OF COMPARATIVE HUMAN BIOLOGY</t>
  </si>
  <si>
    <t>STATURE</t>
  </si>
  <si>
    <t>The anatomical and morphological description of an early Upper Palaeolithic skeleton from Italy is presented in this paper. This human specimen was a burial in the Early Gravettian layers of Grotta Paglicci in Puglia (Italia) dated to about 24 000 years BP. The remains were those of a probable female individual of young adult age. The physical characters show a certain degree of robustness for which we can infer intense functional activities. They recall, at least for the cranial traits, those in contemporary European groups of Upper Palaeolithic age. Facial traits seem to be heavily influenced by the great development of the masticatory muscles. The stature value falls into the range of early Upper Palaeolithic females. Comparisons with specimens of the same age of Western and Central Eastern Europe seem to confirm the attribution of this specimen to the early Upper Palaeolithic populations of Europe.</t>
  </si>
  <si>
    <t>Univ Pisa, Dipartimento Sci Archaeol, Sez Paleontol Umana, I-56100 Pisa, Italy</t>
  </si>
  <si>
    <t>University of Pisa</t>
  </si>
  <si>
    <t>Mallegni, F (corresponding author), Univ Pisa, Dipartimento Sci Archaeol, Sez Paleontol Umana, Via Santa Maria 53, I-56100 Pisa, Italy.</t>
  </si>
  <si>
    <t>mallegni@arch.unipi.it</t>
  </si>
  <si>
    <t>E SCHWEIZERBARTSCHE VERLAGSBUCHHANDLUNG</t>
  </si>
  <si>
    <t>STUTTGART</t>
  </si>
  <si>
    <t>NAEGELE U OBERMILLER, SCIENCE PUBLISHERS, JOHANNESSTRASSE 3A, D 70176 STUTTGART, GERMANY</t>
  </si>
  <si>
    <t>0018-442X</t>
  </si>
  <si>
    <t>1618-1301</t>
  </si>
  <si>
    <t>HOMO</t>
  </si>
  <si>
    <t>Homo</t>
  </si>
  <si>
    <t>JUL</t>
  </si>
  <si>
    <t>Anthropology</t>
  </si>
  <si>
    <t>225RK</t>
  </si>
  <si>
    <t>WOS:000081975000004</t>
  </si>
  <si>
    <t>Christou, F</t>
  </si>
  <si>
    <t>Christou, Fanny</t>
  </si>
  <si>
    <t>Being Young in the Diaspora: Fragmentation of the Palestinian Youth Mobilisation from the Middle East to Europe</t>
  </si>
  <si>
    <t>MIGRATION LETTERS</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</si>
  <si>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</si>
  <si>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</si>
  <si>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</si>
  <si>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</si>
  <si>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</si>
  <si>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</si>
  <si>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</si>
  <si>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</si>
  <si>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12 RIDGEWAY GARDENS, LONDON, N6 5XR, ENGLAND</t>
  </si>
  <si>
    <t>1741-8984</t>
  </si>
  <si>
    <t>1741-8992</t>
  </si>
  <si>
    <t>MIGR LETT</t>
  </si>
  <si>
    <t>Migr. Lett.</t>
  </si>
  <si>
    <t>10.33182/ml.v19i1.1612</t>
  </si>
  <si>
    <t>Demography</t>
  </si>
  <si>
    <t>ZP8FK</t>
  </si>
  <si>
    <t>WOS:000766653700007</t>
  </si>
  <si>
    <t>Ülkü, N; Kuruppuarachchi, D; Kuzmicheva, O</t>
  </si>
  <si>
    <t>Ulku, Numan; Kuruppuarachchi, Duminda; Kuzmicheva, Olga</t>
  </si>
  <si>
    <t>Stock market's response to real output shocks in Eastern European frontier markets: A VARwAL model</t>
  </si>
  <si>
    <t>EMERGING MARKETS REVIEW</t>
  </si>
  <si>
    <t>Stock market-real output interaction; Eastern European frontier markets; VARwAL model</t>
  </si>
  <si>
    <t>VECTOR AUTOREGRESSION; ECONOMIC-ACTIVITY; EMERGING MARKETS; G-7 COUNTRIES; RETURNS; INFLATION; PRICES; RATES; TESTS</t>
  </si>
  <si>
    <t>We study stock market's response to real output shocks in the small and young Eastern European frontier markets, and compare to the larger European emerging- and world's most developed markets. To obtain a complete time profile of stock market's response, we use a Vector Auto regression with Asymmetric Leads (VARwAL) model, which is a special case of the mix (noncausal) VARs. Results confirm its efficacy: in every country, both the forward-looking and delayed components of stock market's response are significant. Stock market returns forecast future real output equally well in Eastern European frontier markets as in developed and larger-emerging markets. The distant-horizon forward-looking response is larger in frontier markets, whereas the near-horizon forward-looking response is larger in developed markets. (C) 2017 Elsevier B.V. All rights reserved.</t>
  </si>
  <si>
    <t>[Ulku, Numan] Univ South Australia, Sch Commerce, Adelaide, SA, Australia; [Kuruppuarachchi, Duminda] Univ Sri Jayewardenepura, Dept Decis Sci, Nugegoda, Sri Lanka; [Kuzmicheva, Olga] Amer Univ Bulgaria, Dept Econ, Blagoevgrad, Bulgaria</t>
  </si>
  <si>
    <t>University of South Australia; University Sri Jayewardenepura; American University Bulgaria</t>
  </si>
  <si>
    <t>Ülkü, N (corresponding author), Univ South Australia, Sch Commerce, Adelaide, SA, Australia.</t>
  </si>
  <si>
    <t>numan.ulku@unisa.edu.au; duminda@sjp.ac.lk</t>
  </si>
  <si>
    <t>ULKU, Numan/0000-0001-5428-1854</t>
  </si>
  <si>
    <t>ELSEVIER SCIENCE BV</t>
  </si>
  <si>
    <t>AMSTERDAM</t>
  </si>
  <si>
    <t>PO BOX 211, 1000 AE AMSTERDAM, NETHERLANDS</t>
  </si>
  <si>
    <t>1566-0141</t>
  </si>
  <si>
    <t>1873-6173</t>
  </si>
  <si>
    <t>EMERG MARK REV</t>
  </si>
  <si>
    <t>Emerg. Mark. Rev.</t>
  </si>
  <si>
    <t>10.1016/j.ememar.2017.09.004</t>
  </si>
  <si>
    <t>Business, Finance; Economics</t>
  </si>
  <si>
    <t>FR3TI</t>
  </si>
  <si>
    <t>WOS:000418989100008</t>
  </si>
  <si>
    <t>Sandell, M</t>
  </si>
  <si>
    <t>Sandell, Marie</t>
  </si>
  <si>
    <t>Learning in and from the West: international students and international women's organisations in the interwar period</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</si>
  <si>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</si>
  <si>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</si>
  <si>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</si>
  <si>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</si>
  <si>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</si>
  <si>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</si>
  <si>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JAN 2</t>
  </si>
  <si>
    <t>10.1080/0046760X.2014.953605</t>
  </si>
  <si>
    <t>AW7WD</t>
  </si>
  <si>
    <t>WOS:000346471400002</t>
  </si>
  <si>
    <t>Capello, R; Cerisola, S</t>
  </si>
  <si>
    <t>Capello, Roberta; Cerisola, Silvia</t>
  </si>
  <si>
    <t>Competitiveness through integration in the European Union Strategy for the Alpine Region: a 'balanced development' approach</t>
  </si>
  <si>
    <t>EUROPEAN PLANNING STUDIES</t>
  </si>
  <si>
    <t>Macro-regional strategy; EUSALP; balanced development; cooperation networks</t>
  </si>
  <si>
    <t>NETWORK EXTERNALITIES; INTERNATIONAL TOURISM; INNOVATION; EASTERN; DEMAND; FIRMS</t>
  </si>
  <si>
    <t>In the last 10 years, the European Union has devoted specific attention and resources to the establishment of macro-regional strategies, with the objective of joining together transnational areas to favour the effective and organized management of common challenges. In most macro-regions, however, the identification of strategies to increase competitiveness is a rather difficult task, given the extreme internal diversity in economic activities. Focusing on the youngest macro-regional strategy - EUSALP - this paper highlights the specific combinations of territorial growth assets that allow to overcome the inefficient use of local abundant strategic resources, in line with a 'balanced development' approach. The results, obtained on the basis of a database gathered at NUTS3 level, are useful to provide policy suggestions to support the competitiveness of EUSALP through synergies and complementarities, according to a cooperation networks perspective.</t>
  </si>
  <si>
    <t>[Capello, Roberta; Cerisola, Silvia] Politecn Milan, ABC Dept, Piazza Leonardo da Vinci 32, I-20133 Milan, Italy</t>
  </si>
  <si>
    <t>Polytechnic University of Milan</t>
  </si>
  <si>
    <t>Capello, R (corresponding author), Politecn Milan, ABC Dept, Piazza Leonardo da Vinci 32, I-20133 Milan, Italy.</t>
  </si>
  <si>
    <t>roberta.capello@polimi.it</t>
  </si>
  <si>
    <t>Cerisola, Silvia/AAW-8104-2020</t>
  </si>
  <si>
    <t>Capello, Roberta/0000-0003-0438-6900</t>
  </si>
  <si>
    <t>[2017CE160AT118]</t>
  </si>
  <si>
    <t>This work is partially based on a research project carried out by the authors for the Directorate General for Regional Policy under Expert Contract no. [2017CE160AT118] on a first version of this study is gratefully acknowledged.</t>
  </si>
  <si>
    <t>0965-4313</t>
  </si>
  <si>
    <t>1469-5944</t>
  </si>
  <si>
    <t>EUR PLAN STUD</t>
  </si>
  <si>
    <t>Eur. Plan. Stud.</t>
  </si>
  <si>
    <t>MAY 4</t>
  </si>
  <si>
    <t>10.1080/09654313.2019.1588860</t>
  </si>
  <si>
    <t>Environmental Studies; Geography; Regional &amp; Urban Planning; Urban Studies</t>
  </si>
  <si>
    <t>Environmental Sciences &amp; Ecology; Geography; Public Administration; Urban Studies</t>
  </si>
  <si>
    <t>HP2AH</t>
  </si>
  <si>
    <t>WOS:000461469900009</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</si>
  <si>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</si>
  <si>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</si>
  <si>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</si>
  <si>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</si>
  <si>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</si>
  <si>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</si>
  <si>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</si>
  <si>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</si>
  <si>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</si>
  <si>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</si>
  <si>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</si>
  <si>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</si>
  <si>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</si>
  <si>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</si>
  <si>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</si>
  <si>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</si>
  <si>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</si>
  <si>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</si>
  <si>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</si>
  <si>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</si>
  <si>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Nicolae, B; Jimon, SA</t>
  </si>
  <si>
    <t>Nicolae, Baltes; Jimon, Stefania Amalia</t>
  </si>
  <si>
    <t>STUDY REGARDING THE EFFECTS OF DEMOGRAPHIC TRANSITION ON LABOR MARKET AND PUBLIC PENSION SYSTEM IN CENTRAL AND EASTERN EUROPE</t>
  </si>
  <si>
    <t>STUDIES IN BUSINESS AND ECONOMICS</t>
  </si>
  <si>
    <t>public pension systems; demography; Central and Eastern Europe; labor force</t>
  </si>
  <si>
    <t>Population and the quality of labor force are the strengths features' that ensure socioeconomic development of a country. The last decades can be characterized as a transitional period, in which countries of European Union and especially the countries of Central and Eastern Europe are facing a demographic decline. Reduced birth rate, ageing and migration are factors' which create a lot of pressure, both on labor market and public pension systems, items correlated with the population structure. In this paper we have presented the demographic situation and the size of migration in five countries of Central and Eastern Europe. The direct linkage between population structure, labor market and public pension systems represents, in transitional context, a threat to budget sustainability, especially in Romania. We consider that the reformation has to be adjusted with the new socio-economic conditions, finding new solutions for increasing birth rate, decreasing the exodus of young population and stimulating economic activities.</t>
  </si>
  <si>
    <t>[Nicolae, Baltes; Jimon, Stefania Amalia] Lucian Blaga Univ Sibiu, Sibiu, Romania; [Jimon, Stefania Amalia] Vasile Goldis Western Univ Arad Romania, Arad, Romania</t>
  </si>
  <si>
    <t>Lucian Blaga University of Sibiu; Vasile Goldis Western University of Arad</t>
  </si>
  <si>
    <t>Nicolae, B (corresponding author), Lucian Blaga Univ Sibiu, Sibiu, Romania.</t>
  </si>
  <si>
    <t>Nicoară, Ștefania Amalia/AAU-8295-2020</t>
  </si>
  <si>
    <t>1842-4120</t>
  </si>
  <si>
    <t>2344-5416</t>
  </si>
  <si>
    <t>STUD BUS ECON-ROM</t>
  </si>
  <si>
    <t>Stud. Bus. Econ.</t>
  </si>
  <si>
    <t>APR</t>
  </si>
  <si>
    <t>10.2478/sbe-2020-0013</t>
  </si>
  <si>
    <t>LT8EE</t>
  </si>
  <si>
    <t>Green Submitted, gold</t>
  </si>
  <si>
    <t>WOS:000537296800013</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</si>
  <si>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</si>
  <si>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</si>
  <si>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</si>
  <si>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</si>
  <si>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</si>
  <si>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</si>
  <si>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</si>
  <si>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</si>
  <si>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</si>
  <si>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</si>
  <si>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</si>
  <si>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0867-6046</t>
  </si>
  <si>
    <t>2084-6118</t>
  </si>
  <si>
    <t>MISC GEOGR</t>
  </si>
  <si>
    <t>Misc. Geogr.</t>
  </si>
  <si>
    <t>10.2478/mgrsd-2020-0016</t>
  </si>
  <si>
    <t>MJ7PO</t>
  </si>
  <si>
    <t>WOS:000548280400006</t>
  </si>
  <si>
    <t>Kallas, E; Parts, E</t>
  </si>
  <si>
    <t>Kallas, Elina; Parts, Eve</t>
  </si>
  <si>
    <t>From entrepreneurial intention to enterprise creation: the case of Estonia</t>
  </si>
  <si>
    <t>JOURNAL OF ENTREPRENEURSHIP IN EMERGING ECONOMIES</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</si>
  <si>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</si>
  <si>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</si>
  <si>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</si>
  <si>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</si>
  <si>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</si>
  <si>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</si>
  <si>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</si>
  <si>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</si>
  <si>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EMERALD GROUP PUBLISHING LTD</t>
  </si>
  <si>
    <t>BINGLEY</t>
  </si>
  <si>
    <t>HOWARD HOUSE, WAGON LANE, BINGLEY BD16 1WA, W YORKSHIRE, ENGLAND</t>
  </si>
  <si>
    <t>2053-4604</t>
  </si>
  <si>
    <t>2053-4612</t>
  </si>
  <si>
    <t>J ENTREP EMERG ECON</t>
  </si>
  <si>
    <t>J. Entrep. Emerg. Econ.</t>
  </si>
  <si>
    <t>NOV 12</t>
  </si>
  <si>
    <t>10.1108/JEEE-07-2020-0235</t>
  </si>
  <si>
    <t>DEC 2020</t>
  </si>
  <si>
    <t>Business</t>
  </si>
  <si>
    <t>WU8BP</t>
  </si>
  <si>
    <t>WOS:000598031100001</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</si>
  <si>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</si>
  <si>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</si>
  <si>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</si>
  <si>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</si>
  <si>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</si>
  <si>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</si>
  <si>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</si>
  <si>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</si>
  <si>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</si>
  <si>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SAGE PUBLICATIONS INC</t>
  </si>
  <si>
    <t>THOUSAND OAKS</t>
  </si>
  <si>
    <t>2455 TELLER RD, THOUSAND OAKS, CA 91320 USA</t>
  </si>
  <si>
    <t>1363-4607</t>
  </si>
  <si>
    <t>1461-7382</t>
  </si>
  <si>
    <t>Sexualities</t>
  </si>
  <si>
    <t>OCT</t>
  </si>
  <si>
    <t>10.1177/13634607211000201</t>
  </si>
  <si>
    <t>MAR 2021</t>
  </si>
  <si>
    <t>Sociology</t>
  </si>
  <si>
    <t>5E7IZ</t>
  </si>
  <si>
    <t>WOS:000628941100001</t>
  </si>
  <si>
    <t>Lee, S</t>
  </si>
  <si>
    <t>Lee, Sunwoo</t>
  </si>
  <si>
    <t>The Volunteer and Charity Work of European Older Adults: Findings from SHARE</t>
  </si>
  <si>
    <t>JOURNAL OF NONPROFIT &amp; PUBLIC SECTOR MARKETING</t>
  </si>
  <si>
    <t>Volunteering; Europe; survey of health; aging and retirement in Europe (SHARE); well-being</t>
  </si>
  <si>
    <t>QUALITY-OF-LIFE; MORTALITY RISK; HEALTH; PREDICTORS; ENGAGEMENT</t>
  </si>
  <si>
    <t>Using 2017 Survey of Health, Aging and Retirement in Europe (SHARE) data, this study presents background characteristics and psycho-social correlates of volunteering among European older adults. Variables included presence/frequency of volunteer/charity work, socio-demographic variables, and a well-being index. ANOVA and regression analysis demonstrated significant differences in volunteer/charity activities across EU (European Union) nations; volunteering was more common in Nordic-Western European countries than in Middle Eastern and Southern Europe. Younger, female, married, and retired individuals were more likely to volunteer. Controlling socio-demographic variables, previous-year volunteers were more likely to score high on self-rated health, quality of life, life satisfaction, and score low on depression and loneliness. Volunteer engagement was significantly and positively associated across well-being indices. The study reiterates and updates previous SHARE-based and other studies. Policy provisions and institutional support should create volunteer opportunities that rebuild social roles and functions, and create challenges, for older adults.</t>
  </si>
  <si>
    <t>[Lee, Sunwoo] Palacky Univ Olomouc, Fac Phys Culture, Trida Miru 117, Olomouc 77111, Czech Republic</t>
  </si>
  <si>
    <t>Palacky University Olomouc</t>
  </si>
  <si>
    <t>Lee, S (corresponding author), Palacky Univ Olomouc, Fac Phys Culture, Trida Miru 117, Olomouc 77111, Czech Republic.</t>
  </si>
  <si>
    <t>sunwoo.lee@upol.cz</t>
  </si>
  <si>
    <t>Lee, Sunwoo/N-7756-2015</t>
  </si>
  <si>
    <t>Lee, Sunwoo/0000-0002-7847-1529</t>
  </si>
  <si>
    <t>Czech Science Foundation [19-11418Y GACR]</t>
  </si>
  <si>
    <t>Czech Science Foundation(Grant Agency of the Czech Republic)</t>
  </si>
  <si>
    <t>SL was funded by The Czech Science Foundation [19-11418Y GACR]. None of the funding bodies had any role in study design, data collection, data analysis, data interpretation, or writing of the report.</t>
  </si>
  <si>
    <t>1049-5142</t>
  </si>
  <si>
    <t>1540-6997</t>
  </si>
  <si>
    <t>J NONPROFIT PUBLIC S</t>
  </si>
  <si>
    <t>J. Nonprofit Public Sect. Market.</t>
  </si>
  <si>
    <t>2022 OCT 1</t>
  </si>
  <si>
    <t>10.1080/10495142.2022.2130498</t>
  </si>
  <si>
    <t>OCT 2022</t>
  </si>
  <si>
    <t>5C2QS</t>
  </si>
  <si>
    <t>WOS:000864110600001</t>
  </si>
  <si>
    <t>Gruber, E</t>
  </si>
  <si>
    <t>Gruber, Elisabeth</t>
  </si>
  <si>
    <t>Can Transnational Cooperation Support Municipalities to Address Challenges of Youth Migration?</t>
  </si>
  <si>
    <t>URBAN PLANNING</t>
  </si>
  <si>
    <t>Central and Eastern Europe; Danube Region; EU-internal mobility; INTERREG; organizational learning; transnational cooperation; youth migration</t>
  </si>
  <si>
    <t>RETURN MIGRATION; EUROPEANIZATION</t>
  </si>
  <si>
    <t>In the cooperation project 'YOUMIG,' funded by the INTERREG Danube transnational programme, challenges of youth migration were discussed in a transnational consortium consisting of project partners from different countries from Central and Eastern Europe experiencing difficulties such as a declining population and outmigration, as well as immigration of young people, which necessitated the provision of an integration infrastructure. Project outcomes included strategies as well as pilot activities performed by local-level authorities. The following article will consider outcomes as well as experiences from stakeholders involved in the project and investigate individual and organizational learning processes throughout the project. It will elaborate on the question of the extent to which transnational cooperation can potentially facilitate sustainable institutional changes and transformation. The results confirm the potential of transnational cooperation towards triggering learning and institutional change. Nevertheless, they underline that in the context of the project, the learning processes that could be achieved were predominantly of an individual nature and that the tangible outcomes could not lead to sustainable institutional changes.</t>
  </si>
  <si>
    <t>[Gruber, Elisabeth] Austrian Acad Sci, Inst Urban &amp; Reg Res, A-1010 Vienna, Austria; [Gruber, Elisabeth] Univ Vienna, Dept Geog &amp; Reg Res, A-1010 Vienna, Austria</t>
  </si>
  <si>
    <t>Austrian Academy of Sciences; University of Vienna</t>
  </si>
  <si>
    <t>Gruber, E (corresponding author), Austrian Acad Sci, Inst Urban &amp; Reg Res, A-1010 Vienna, Austria.;Gruber, E (corresponding author), Univ Vienna, Dept Geog &amp; Reg Res, A-1010 Vienna, Austria.</t>
  </si>
  <si>
    <t>elisabeth.gruber@oeaw.ac.at</t>
  </si>
  <si>
    <t>Gruber, Elisabeth/0000-0001-7415-1133</t>
  </si>
  <si>
    <t>EU</t>
  </si>
  <si>
    <t>EU(European Union (EU))</t>
  </si>
  <si>
    <t>The author wishes to thank all partners for cooperating in the YOUMIG project and the EU for funding the transnational cooperation. The author is grateful towards all partners who contributed their time and insights in answering the evaluation survey and sharing their thoughts on their learning processes during the project. Finally, a word of particular gratitude to the anonymous reviewers for their helpful remarks and to Hanneke Friedl for proofreading and supporting the finalisation of the text.</t>
  </si>
  <si>
    <t>COGITATIO PRESS</t>
  </si>
  <si>
    <t>LISBON</t>
  </si>
  <si>
    <t>RUA FIALHO ALMEIDA 14, 2 ESQ, LISBON, 1070-129, PORTUGAL</t>
  </si>
  <si>
    <t>2183-7635</t>
  </si>
  <si>
    <t>URBAN PLAN</t>
  </si>
  <si>
    <t>Urban Plan.</t>
  </si>
  <si>
    <t>10.17645/up.v6i2.3799</t>
  </si>
  <si>
    <t>Urban Studies</t>
  </si>
  <si>
    <t>RT9GJ</t>
  </si>
  <si>
    <t>WOS:000644761900005</t>
  </si>
  <si>
    <t>Greskovits, B</t>
  </si>
  <si>
    <t>Greskovits, Bela</t>
  </si>
  <si>
    <t>The Hollowing and Backsliding of Democracy in East Central Europe</t>
  </si>
  <si>
    <t>GLOBAL POLICY</t>
  </si>
  <si>
    <t>The essay identifies two main dangers to East Central Europe's young democracies: 'hollowing,' or declining popular involvement in democracy, and 'backsliding,' or destabilization and reverting to semi-authoritarian practices. It traces the malaise of some but not all postsocialist democracies to varied combinations of hollowing and backsliding. The main finding is an intricate pattern: in some cases the two syndromes coincide, in others they do not. There is also significant cross-country variation in the gravity of syndromes. The region's pure neoliberal capitalist regimes are likelier to undermine popular political participation than those, which try to balance marketization with relatively generous social protection for its losers. At the same time, the article finds that while the hollowing of democracy before the global financial crisis has not necessarily been a curse, the massive participation of citizenry prior to the crisis has not been a generalized blessing from the viewpoint of democracy's resilience. This is substantiated by a comparative case study of Hungary and Latvia with lessons for activists of democracy promotion and civil society development.</t>
  </si>
  <si>
    <t>[Greskovits, Bela] Cent European Univ, Dept Int Relat &amp; European Studies, Budapest, Hungary; [Greskovits, Bela] Cent European Univ, Dept Polit Sci, Budapest, Hungary</t>
  </si>
  <si>
    <t>Central European University; Central European University</t>
  </si>
  <si>
    <t>Greskovits, B (corresponding author), Cent European Univ, Dept Int Relat &amp; European Studies, Budapest, Hungary.</t>
  </si>
  <si>
    <t>WILEY</t>
  </si>
  <si>
    <t>HOBOKEN</t>
  </si>
  <si>
    <t>111 RIVER ST, HOBOKEN 07030-5774, NJ USA</t>
  </si>
  <si>
    <t>1758-5880</t>
  </si>
  <si>
    <t>1758-5899</t>
  </si>
  <si>
    <t>GLOB POLICY</t>
  </si>
  <si>
    <t>Glob. Policy</t>
  </si>
  <si>
    <t>10.1111/1758-5899.12225</t>
  </si>
  <si>
    <t>CL3SY</t>
  </si>
  <si>
    <t>WOS:000356872100005</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</si>
  <si>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</si>
  <si>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</si>
  <si>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</si>
  <si>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</si>
  <si>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</si>
  <si>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</si>
  <si>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</si>
  <si>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</si>
  <si>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</si>
  <si>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</si>
  <si>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</si>
  <si>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</si>
  <si>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</si>
  <si>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</si>
  <si>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</si>
  <si>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</si>
  <si>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</si>
  <si>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</si>
  <si>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Solár, J; Janiga, M; Markuljaková, K</t>
  </si>
  <si>
    <t>Solar, Jaroslav; Janiga, Marian; Markuljakova, Katarina</t>
  </si>
  <si>
    <t>The Socioeconomic and Environmental Effects of Sustainable Development in the Eastern Carpathians, and Protecting its Environment</t>
  </si>
  <si>
    <t>POLISH JOURNAL OF ENVIRONMENTAL STUDIES</t>
  </si>
  <si>
    <t>Carpathian Mountains; demography; economy; land use; nature protection; Poloniny NP</t>
  </si>
  <si>
    <t>AGRICULTURAL LAND ABANDONMENT; FOREST COVER CHANGE; TOURISM DEVELOPMENT; LANDSCAPES; REGIONS; EUROPE; IMPACT; AREAS; PARKS</t>
  </si>
  <si>
    <t>The rich cultural heritage of its Ruthenian and Ukrainian minorities and preserved natural ecosystems represent potential for the development of sustainable forms of tourism in the region of Poloniny National Park in the Eastern Carpathian Mountains. Social and political changes in the region during the 20th century led to land abandonment, emigration of young generations, and reforestation. Some socio-economic relationships clearly reflect global trends at the regional level. At the local level, we found a weak relationship between socio-economic parameters and the system of protecting the environment. If environmental protection is increasingly marginalized in the future, this may lead to the enduring perception among the inhabitants that it is unnecessary. Therefore, local inhabitants should be engaged in activities and cooperate with nature conservation bodies to improve and create new economic opportunities founded on nature-based tourism, which should not have an intense negative impact on the country and its values.</t>
  </si>
  <si>
    <t>[Solar, Jaroslav; Janiga, Marian; Markuljakova, Katarina] Univ Zilina, Inst High Mt Biol, Tatranska Javorina 7, SK-05956 Zilina, Slovakia</t>
  </si>
  <si>
    <t>University of Zilina</t>
  </si>
  <si>
    <t>Solár, J (corresponding author), Univ Zilina, Inst High Mt Biol, Tatranska Javorina 7, SK-05956 Zilina, Slovakia.</t>
  </si>
  <si>
    <t>solar@uniza.sk</t>
  </si>
  <si>
    <t>Janiga, Marián/ABB-9862-2021; Solár, Jaroslav/ABC-6930-2020</t>
  </si>
  <si>
    <t>Solár, Jaroslav/0000-0002-5501-7067; Markuljakova, Katarina/0000-0003-1673-0000</t>
  </si>
  <si>
    <t>Project of Swiss Contribution and State Nature Conservancy of Slovakia [1551/2011]</t>
  </si>
  <si>
    <t>Project of Swiss Contribution and State Nature Conservancy of Slovakia</t>
  </si>
  <si>
    <t>The authors would like to thank local stakeholders and municipalities in Poloniny NP and the State Nature Conservancy of Slovakia for their useful information and cooperation. We also thank Robin Rigg of Slovak Wildlife Society for linguistic assistance. This research was supported by the Project of Swiss Contribution and State Nature Conservancy of Slovakia (1551/2011), Development of nature protection and protected areas in the Slovakian Carpathians.</t>
  </si>
  <si>
    <t>HARD</t>
  </si>
  <si>
    <t>OLSZTYN 5</t>
  </si>
  <si>
    <t>POST-OFFICE BOX, 10-718 OLSZTYN 5, POLAND</t>
  </si>
  <si>
    <t>1230-1485</t>
  </si>
  <si>
    <t>2083-5906</t>
  </si>
  <si>
    <t>POL J ENVIRON STUD</t>
  </si>
  <si>
    <t>Pol. J. Environ. Stud.</t>
  </si>
  <si>
    <t>10.15244/pjoes/60177</t>
  </si>
  <si>
    <t>DC9SQ</t>
  </si>
  <si>
    <t>WOS:000369561700031</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</si>
  <si>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</si>
  <si>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</si>
  <si>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</si>
  <si>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</si>
  <si>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</si>
  <si>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</si>
  <si>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</si>
  <si>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</si>
  <si>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</si>
  <si>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</si>
  <si>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</si>
  <si>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</si>
  <si>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</si>
  <si>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</si>
  <si>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</si>
  <si>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</si>
  <si>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1160 BATTERY STREET, STE 100, SAN FRANCISCO, CA 94111 USA</t>
  </si>
  <si>
    <t>1932-6203</t>
  </si>
  <si>
    <t>PLoS One</t>
  </si>
  <si>
    <t>JUN 21</t>
  </si>
  <si>
    <t>e0198435</t>
  </si>
  <si>
    <t>10.1371/journal.pone.0198435</t>
  </si>
  <si>
    <t>GK0LV</t>
  </si>
  <si>
    <t>Green Submitted, Green Published, gold</t>
  </si>
  <si>
    <t>WOS:000435802500020</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</si>
  <si>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</si>
  <si>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</si>
  <si>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</si>
  <si>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</si>
  <si>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</si>
  <si>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</si>
  <si>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</si>
  <si>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</si>
  <si>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</si>
  <si>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</si>
  <si>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</si>
  <si>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</si>
  <si>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</si>
  <si>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</si>
  <si>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</si>
  <si>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</si>
  <si>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</si>
  <si>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</si>
  <si>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0B3NI</t>
  </si>
  <si>
    <t>WOS:000774545300006</t>
  </si>
  <si>
    <t>Bratic, V; Vuksic, G</t>
  </si>
  <si>
    <t>Bratic, Vjekoslav; Vuksic, Goran</t>
  </si>
  <si>
    <t>Fixed-Term Employment During Transition The Croatian Experience</t>
  </si>
  <si>
    <t>EASTERN EUROPEAN ECONOMICS</t>
  </si>
  <si>
    <t>TEMPORARY JOBS</t>
  </si>
  <si>
    <t>In this study, we analyze the factors affecting fixed-term employment in Croatia during the period between 1998 and 2007 for 54 economic activities. This period was characterized by processes that are typical of economic transition in Central and Eastern Europe: large ownership restructuring and private sector liberalization and development, increasing trade openness, large inflows of foreign direct investment, and labor legislation reforms affecting employment protection. In addition to these changes, we control for economic conditions and the sectoral composition of employment with respect to the demographic characteristics of employees. Our results show that the share of fixed-term employees is higher in sectors with higher employment growth and a larger share of young and female workers, as well as in economic activities that are open to international trade. Sectors with a larger share of workers with a university degree have a smaller share of employees with fixed-term contracts. Somewhat surprisingly, there is no significant correlation between fixed-term employment share and ownership type (private, state owned, or entities in mixed ownership), including foreign ownership. We do not find any significant effects that could reliably be attributed to labor market legislation reform.</t>
  </si>
  <si>
    <t>[Bratic, Vjekoslav; Vuksic, Goran] Inst Publ Finance, Zagreb, Croatia</t>
  </si>
  <si>
    <t>Institute of Public Finance</t>
  </si>
  <si>
    <t>Vuksic, G (corresponding author), Inst Publ Finance, Zagreb, Croatia.</t>
  </si>
  <si>
    <t>vjekoslav.bratic@ijf.hr; goran.vuksic@ijf.hr</t>
  </si>
  <si>
    <t>Bratic, Vjekoslav/A-7255-2016; Vuksic, Goran/A-7454-2016</t>
  </si>
  <si>
    <t>Bratic, Vjekoslav/0000-0002-9295-0286; Vuksic, Goran/0000-0003-1502-5561</t>
  </si>
  <si>
    <t>0012-8775</t>
  </si>
  <si>
    <t>1557-9298</t>
  </si>
  <si>
    <t>EASTERN EUR ECON</t>
  </si>
  <si>
    <t>East. Eur. Econ.</t>
  </si>
  <si>
    <t>NOV-DEC</t>
  </si>
  <si>
    <t>10.1080/00128775.2014.1003507</t>
  </si>
  <si>
    <t>CF7IN</t>
  </si>
  <si>
    <t>WOS:000352729800003</t>
  </si>
  <si>
    <t>Pusztai, G; Fényes, H; Markos, V</t>
  </si>
  <si>
    <t>Pusztai, Gabriella; Fenyes, Hajnalka F.; Markos, Valeria</t>
  </si>
  <si>
    <t>The effect of volunteering and voluntary group membership on student's persistence</t>
  </si>
  <si>
    <t>HELIYON</t>
  </si>
  <si>
    <t>Volunteering; Voluntary organization and group membership; Persistence; Higher education students; Quantitative analysis</t>
  </si>
  <si>
    <t>HIGHER-EDUCATION; INVOLVEMENT; MODEL</t>
  </si>
  <si>
    <t>In the literature on higher education, civic involvement is discussed in connection with civic education or as a protective factor against attrition. In a series of surveys, we have followed higher education students' volunteering at several higher education institutions of Central and Eastern Europe since 2005. Based on Wilson (2000), we distinguish between formal volunteering and volunteer work which does not require organizational membership. Among young people, volunteer work is rather a program-centered, personally motivated, and individual activity (Inglehart 2003). In this study, however, we also examine students' voluntary group membership, which could provide a potential framework for volunteer work. Through a stepwise linear regression model, we analyze the effect of volunteering and voluntary group membership on students' higher education persistence. The analysis is carried out on data from the PERSIST 2019 survey (N = 2199). We find that persistent academic progress is more common among women, individually well-off students from objectively less affluent families, those who pray regularly, those who have a close relationship with their parents, professors, and peers, and those have done volunteer work during their higher education studies.</t>
  </si>
  <si>
    <t>[Pusztai, Gabriella; Markos, Valeria] Univ Debrecen, Ctr Higher Educ Res &amp; Dev, Debrecen, Hungary; [Fenyes, Hajnalka F.] Univ Debrecen, Dept Sociol &amp; Social Policy, Debrecen, Hungary</t>
  </si>
  <si>
    <t>University of Debrecen; University of Debrecen</t>
  </si>
  <si>
    <t>Markos, V (corresponding author), Univ Debrecen, Ctr Higher Educ Res &amp; Dev, Debrecen, Hungary.</t>
  </si>
  <si>
    <t>markos.valeria@arts.unideb.hu</t>
  </si>
  <si>
    <t>Zsuzsánna Hajnalka, Fényes/HPF-2409-2023; Pusztai, Gabriella/ABB-9465-2021</t>
  </si>
  <si>
    <t>Pusztai, Gabriella/0000-0002-6682-9300; Fenyes, Hajnalka/0000-0002-1509-0534</t>
  </si>
  <si>
    <t>National Research, Development and Innovation Fund of Hungary [K_17]</t>
  </si>
  <si>
    <t>National Research, Development and Innovation Fund of Hungary</t>
  </si>
  <si>
    <t>This work was supported by the National Research, Development and Innovation Fund of Hungary (K_17 funding scheme).</t>
  </si>
  <si>
    <t>2405-8440</t>
  </si>
  <si>
    <t>Heliyon</t>
  </si>
  <si>
    <t>e07900</t>
  </si>
  <si>
    <t>10.1016/j.heliyon.2021.e07900</t>
  </si>
  <si>
    <t>SEP 2021</t>
  </si>
  <si>
    <t>WE4MQ</t>
  </si>
  <si>
    <t>Green Published, gold</t>
  </si>
  <si>
    <t>WOS:000705602200025</t>
  </si>
  <si>
    <t>Ideström, J; Linde, S</t>
  </si>
  <si>
    <t>Idestrom, Jonas; Linde, Stig</t>
  </si>
  <si>
    <t>Welfare State Supporter and Civil Society Activist: Church of Sweden in the Refugee Crisis 2015</t>
  </si>
  <si>
    <t>SOCIAL INCLUSION</t>
  </si>
  <si>
    <t>action research; Church of Sweden; civil society; diaconal work; parish; refugee; welfare state</t>
  </si>
  <si>
    <t>2015 was a year of an unprecedented migration from the Middle East to Europe. Sweden received almost 163,000 asylum applications. The civil society, including the former state church, took a notable responsibility. In a situation where the welfare systems are increasingly strained, and both the welfare state and the majority church are re-regulated, we ask: how does this play out in local contexts? This article reports from a theological action research project within a local parish in the Church of Sweden. The Lutheran church has from year 2000 changed its role to an independent faith denomination. The study describes the situation when the local authority and the parish together run temporary accommodation for young asylum seekers. For the local authority the choice of the church as a collaborator was a strategic choice. For the local parish this occasion verified the mission of the church. Confirming its former role as carrier of societal beliefs and values the Church of Sweden supports the welfare state. At the same time, the church explores a new role as a faith denomination and part of the civil society.</t>
  </si>
  <si>
    <t>[Idestrom, Jonas] Church Sweden Res Dept, S-75170 Uppsala, Sweden; [Linde, Stig] Lund Univ, Sch Social Work, S-22100 Lund, Sweden</t>
  </si>
  <si>
    <t>Lund University</t>
  </si>
  <si>
    <t>Linde, S (corresponding author), Lund Univ, Sch Social Work, S-22100 Lund, Sweden.</t>
  </si>
  <si>
    <t>jonas.idestrom@svenskakyrkan.se; stig.linde@soch.lu.se</t>
  </si>
  <si>
    <t>2183-2803</t>
  </si>
  <si>
    <t>SOC INCL</t>
  </si>
  <si>
    <t>Soc. Incl.</t>
  </si>
  <si>
    <t>10.17645/si.v7i2.1958</t>
  </si>
  <si>
    <t>Social Issues; Social Sciences, Interdisciplinary</t>
  </si>
  <si>
    <t>Social Issues; Social Sciences - Other Topics</t>
  </si>
  <si>
    <t>IE8OY</t>
  </si>
  <si>
    <t>gold, Green Published, Green Submitted</t>
  </si>
  <si>
    <t>WOS:000472634200002</t>
  </si>
  <si>
    <t>Ungureanu, C</t>
  </si>
  <si>
    <t>Ungureanu, Camil</t>
  </si>
  <si>
    <t>Socialist cinema, gender, and the robot revolution: Ion Popescu Gopo's Galax, the Doll-Man (1984) beyond Utopia and Dystopia</t>
  </si>
  <si>
    <t>STUDIES IN EUROPEAN CINEMA</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</si>
  <si>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</si>
  <si>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</si>
  <si>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</si>
  <si>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</si>
  <si>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</si>
  <si>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</si>
  <si>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</si>
  <si>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</si>
  <si>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</si>
  <si>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1741-1548</t>
  </si>
  <si>
    <t>2040-0594</t>
  </si>
  <si>
    <t>STUD EUR CINE</t>
  </si>
  <si>
    <t>Stud. Eur. Cine.</t>
  </si>
  <si>
    <t>2023 JUL 8</t>
  </si>
  <si>
    <t>10.1080/17411548.2023.2224703</t>
  </si>
  <si>
    <t>JUL 2023</t>
  </si>
  <si>
    <t>Film, Radio, Television</t>
  </si>
  <si>
    <t>Film, Radio &amp; Television</t>
  </si>
  <si>
    <t>L5DE3</t>
  </si>
  <si>
    <t>WOS:001023459300001</t>
  </si>
  <si>
    <t>Ritisan, G; Constantineanu, C</t>
  </si>
  <si>
    <t>Ritisan, Gheorghe; Constantineanu, Corneliu</t>
  </si>
  <si>
    <t>The Romanian Pentecostal Agency for Foreign Mission (APME): A Case Study in Cross-Cultural Mission Originating from Eastern Europe</t>
  </si>
  <si>
    <t>INTERNATIONAL REVIEW OF MISSION</t>
  </si>
  <si>
    <t>Mission; APME; Romania; cross-cultural missions; Eastern Europe</t>
  </si>
  <si>
    <t>This paper offers a short analysis of the ecclesiological and missiological context that led to the establishment of the Romanian Pentecostal Agency for Foreign Mission (APME). It states the main steps in the process of the development of the organization in its first decade of existence (2006-2016), during which it became one of the youngest and most dynamic missionary structures in Europe. It describes the process of the birth of APME and the important role the founding team played in the existence of the agency and in articulating the mission, vision, values, and work philosophy. The main section will present the components of APME's work strategy which led to implementing the vision and reaching the objectives: mobilizing the churches, recruiting, training, sending, supporting missionaries, and promoting the ministry. A short section will show the crucial importance of internal and foreign partnerships in the activity of APME. In the final part we will list the main lessons learned in the ten years of APME's existence that can be shared with other mission organizations, as well as the challenges that the organization faces over the next few years.</t>
  </si>
  <si>
    <t>[Ritisan, Gheorghe] Romanian Pentecostal Agcy External Mission APME, Arad, Romania; [Constantineanu, Corneliu] Aurel Vlaicu Univ Arad, Fac Humanities &amp; Social Sci, Publ Theol, Arad, Romania; [Constantineanu, Corneliu] Aurel Vlaicu Univ Arad, Intercultural &amp; Interconfess Study Ctr, Arad, Romania</t>
  </si>
  <si>
    <t>Aurel Vlaicu University of Arad; Aurel Vlaicu University of Arad</t>
  </si>
  <si>
    <t>Constantineanu, C (corresponding author), Aurel Vlaicu Univ Arad, Fac Humanities &amp; Social Sci, Publ Theol, Arad, Romania.;Constantineanu, C (corresponding author), Aurel Vlaicu Univ Arad, Intercultural &amp; Interconfess Study Ctr, Arad, Romania.</t>
  </si>
  <si>
    <t>corneliu.constantineanu@uav.ro</t>
  </si>
  <si>
    <t>0020-8582</t>
  </si>
  <si>
    <t>1758-6631</t>
  </si>
  <si>
    <t>INT REV MISSION</t>
  </si>
  <si>
    <t>Int. Rev. Mission</t>
  </si>
  <si>
    <t>10.1111/irom.12218</t>
  </si>
  <si>
    <t>Religion</t>
  </si>
  <si>
    <t>GM3WE</t>
  </si>
  <si>
    <t>WOS:000438041300015</t>
  </si>
  <si>
    <t>Mochtak, M</t>
  </si>
  <si>
    <t>Mochtak, Michal</t>
  </si>
  <si>
    <t>Fighting and voting: Mapping electoral violence in the region of post-Communist Europe</t>
  </si>
  <si>
    <t>TERRORISM AND POLITICAL VIOLENCE</t>
  </si>
  <si>
    <t>Autocracy; democracy; election; electoral violence; transformation</t>
  </si>
  <si>
    <t>ALEXANDER S. KIRSCHNERS; MILITANT DEMOCRACY; ETHICS; DEMOCRATIZATION; ELECTIONS; CONFLICT</t>
  </si>
  <si>
    <t>Electoral disputes accompanied by violent outbreaks have become an emerging problem in societies under transformation, in authoritarian regimes, as well as in young democracies. The truth is that many politicians elected to office, their supporters, and political activists have altered their perceptions of electoral competition in a form of zero-sum logic with direct consequences for their opponents. After the fall of Communism in the beginning of the 1990s, Central and Eastern Europe stood at a crossroads. This period of imbalance and uncertainty affected the violent interaction in newly reformed electoral arenas with serious consequences for legitimizing democratic change. Despite the well-documented tension that existed in the region, the importance of violence in the electoral arena is rather neglected. The article approaches this gap as the first attempt to map electoral violence in a new typological environment where the process of transformation has affected political pluralism and the patterns of political contest. It argues that electoral violence is not a rare phenomenon in the region of post-Communist Europe and the dynamic varies on a great scale. Moreover, the article presents a picture of electoral violence occurring in different settings with potentially different contextual preconditions that need to be studied separately.</t>
  </si>
  <si>
    <t>[Mochtak, Michal] Masaryk Univ, Int Inst Polit Sci, Jostova 10, Brno 60200, Czech Republic</t>
  </si>
  <si>
    <t>Masaryk University Brno</t>
  </si>
  <si>
    <t>Mochtak, M (corresponding author), Masaryk Univ, Int Inst Polit Sci, Jostova 10, Brno 60200, Czech Republic.</t>
  </si>
  <si>
    <t>mochtak@fss.muni.cz</t>
  </si>
  <si>
    <t>Mochtak, Michal/0000-0001-5598-5642</t>
  </si>
  <si>
    <t>Masaryk University research grant Aktualni problemy politologickeho vyzkumu II [MUNI/A/1110/2015]; Jan Hus Foundation Scholarship</t>
  </si>
  <si>
    <t>Masaryk University research grant Aktualni problemy politologickeho vyzkumu II; Jan Hus Foundation Scholarship</t>
  </si>
  <si>
    <t>This article was supported by the Masaryk University research grant Aktualni problemy politologickeho vyzkumu II, MUNI/A/1110/2015, and Jan Hus Foundation Scholarship.</t>
  </si>
  <si>
    <t>0954-6553</t>
  </si>
  <si>
    <t>1556-1836</t>
  </si>
  <si>
    <t>TERROR POLIT VIOLENC</t>
  </si>
  <si>
    <t>Terror. Polit. Violence</t>
  </si>
  <si>
    <t>10.1080/09546553.2016.1194268</t>
  </si>
  <si>
    <t>GL1EI</t>
  </si>
  <si>
    <t>WOS:000436840200002</t>
  </si>
  <si>
    <t>Vidican, G</t>
  </si>
  <si>
    <t>Vidican, Georgeta</t>
  </si>
  <si>
    <t>Assessing land reallocation decisions during transition in Romania</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</si>
  <si>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</si>
  <si>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</si>
  <si>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</si>
  <si>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</si>
  <si>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</si>
  <si>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</si>
  <si>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</si>
  <si>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10.1016/j.landusepol.2009.01.001</t>
  </si>
  <si>
    <t>447NH</t>
  </si>
  <si>
    <t>WOS:000266197500021</t>
  </si>
  <si>
    <t>Schoenbach, K</t>
  </si>
  <si>
    <t>Schoenbach, Klaus</t>
  </si>
  <si>
    <t>Season of birth and media use</t>
  </si>
  <si>
    <t>COMMUNICATIONS-EUROPEAN JOURNAL OF COMMUNICATION RESEARCH</t>
  </si>
  <si>
    <t>season of birth; media use; selective exposure; media genres; MENA; mood-management theory</t>
  </si>
  <si>
    <t>MOOD MANAGEMENT; POPULATION; COMMUNICATION; ASSOCIATION</t>
  </si>
  <si>
    <t>This study investigates the influence of season of birth on media use and media genre preferences later in life. An impressive body of research in Europe and Japan shows that the month of birth has a significant impact on one's temperament: People born in the winter of the northern hemisphere, for instance, tend to be less cheerful, lively and self-assured. Reasons seem to be the experience of less light, of coldness and of living mostly inside the home. Mood-management theory suggests that media entertainment may be used to compensate for that lack of cheerfulness and liveliness. In this explorative study, we assume that in countries north of the equator, but with extremely hot temperatures, summer is the season with fewer outdoor activities. So, there, individuals with more summer months in their first half year of life should be comparatively less cheerful - which they may regulate by using more media entertainment. Indeed, a secondary analysis of large-scale surveys in six countries in the Middle East and North Africa in 2016 supports this assumption, albeit conditionally: In the countries with particularly hot summers, but also for younger people in general, the duration of summer directly after birth is correlated significantly with consuming more media entertainment as well as with preferring comedy and drama as genres on TV and online video.</t>
  </si>
  <si>
    <t>[Schoenbach, Klaus] Northwestern Univ Qatar, Doha, Qatar</t>
  </si>
  <si>
    <t>Qatar Foundation (QF); Northwestern University in Qatar</t>
  </si>
  <si>
    <t>Schoenbach, K (corresponding author), Northwestern Univ Qatar, Doha, Qatar.</t>
  </si>
  <si>
    <t>klaus.schoenbach@northwestern.edu</t>
  </si>
  <si>
    <t>DE GRUYTER MOUTON</t>
  </si>
  <si>
    <t>GENTHINER STRASSE 13, 10785 BERLIN, GERMANY</t>
  </si>
  <si>
    <t>0341-2059</t>
  </si>
  <si>
    <t>1613-4087</t>
  </si>
  <si>
    <t>COMMUNICATIONS-GER</t>
  </si>
  <si>
    <t>Communications</t>
  </si>
  <si>
    <t>10.1515/commun-2017-0049</t>
  </si>
  <si>
    <t>Communication</t>
  </si>
  <si>
    <t>HA1TQ</t>
  </si>
  <si>
    <t>Green Submitted</t>
  </si>
  <si>
    <t>WOS:000450006700005</t>
  </si>
  <si>
    <t>Fiedor, D; Král, O; Frajer, J; Sery, M; Szczyrba, Z</t>
  </si>
  <si>
    <t>Fiedor, David; Kral, Ondrej; Frajer, Jindrich; Sery, Miloslav; Szczyrba, Zdenek</t>
  </si>
  <si>
    <t>What do Residents Consider to be Gambling and What are Their Attitudes Towards it? Evidence from the Czech Republic</t>
  </si>
  <si>
    <t>JOURNAL OF GAMBLING STUDIES</t>
  </si>
  <si>
    <t>Gambling; Attitude; Central and Eastern Europe; Subtypes; Questionnaire</t>
  </si>
  <si>
    <t>BEHAVIOR; SCRATCH</t>
  </si>
  <si>
    <t>The aim of the article is to contribute to an understanding of the attitudes of post-communist Europe's inhabitants towards gambling, and of their opinions concerning which activities can be regarded as gambling. The Attitudes Towards Gambling Scale (ATGS-8) questionnaire was used in the survey, ensuring the international comparability of the results. For the subsequent in-depth analysis of attitudes we mainly used multidimensional statistical methods. The survey, conducted in 2017, had 1092 respondents. The least negative attitudes to gambling were found in the younger age groups, while the attitudes of senior citizens were the most negative. Concerning participation in gambling, 68.4% of the respondents had taken part in at least one of the range of gambling activities offered as choices. Participation in gambling is an important factor influencing the overall attitude of the respondents to gambling. Of equal importance was the range of intensity in their perceptions of which games can be considered to be gambling, with four similarly perceived types of gambling identified. The research shows that gambling is perceived negatively by the population of the Czech Republic. The explanation may be found in the substantial media coverage of gambling related to changes in the legislation and the tightening of restrictions.</t>
  </si>
  <si>
    <t>[Fiedor, David] Palacky Univ, Dept Sociol Andrag &amp; Cultural Anthropol, Olomouc, Czech Republic; [Kral, Ondrej; Frajer, Jindrich; Sery, Miloslav; Szczyrba, Zdenek] Palacky Univ, Dept Geog, Olomouc, Czech Republic</t>
  </si>
  <si>
    <t>Palacky University Olomouc; Palacky University Olomouc</t>
  </si>
  <si>
    <t>Fiedor, D (corresponding author), Palacky Univ, Dept Sociol Andrag &amp; Cultural Anthropol, Olomouc, Czech Republic.</t>
  </si>
  <si>
    <t>david.fiedor@upol.cz</t>
  </si>
  <si>
    <t>Frajer, Jindrich/C-7091-2016; ŠERÝ, Miloslav/AAM-3077-2021; Fiedor, David/D-8991-2018</t>
  </si>
  <si>
    <t>Frajer, Jindrich/0000-0003-0817-3128; ŠERÝ, Miloslav/0000-0002-5805-2669; Fiedor, David/0000-0003-1437-2756</t>
  </si>
  <si>
    <t>Palacky University Internal Grant Agency [IGA_PrF_2018_018]</t>
  </si>
  <si>
    <t>Palacky University Internal Grant Agency</t>
  </si>
  <si>
    <t>The authors are grateful to acknowledge the support received from the students' grant project titled 'Regions and cities: analysis of development and transformation' funded by the Palacky University Internal Grant Agency (IGA_PrF_2018_018). We would like to thank two anonymous referees for their thoughtful comments regarding this manuscript.</t>
  </si>
  <si>
    <t>1050-5350</t>
  </si>
  <si>
    <t>1573-3602</t>
  </si>
  <si>
    <t>J GAMBL STUD</t>
  </si>
  <si>
    <t>J. Gamb. Stud.</t>
  </si>
  <si>
    <t>10.1007/s10899-018-9804-9</t>
  </si>
  <si>
    <t>Substance Abuse; Psychology, Multidisciplinary</t>
  </si>
  <si>
    <t>Substance Abuse; Psychology</t>
  </si>
  <si>
    <t>JJ3DO</t>
  </si>
  <si>
    <t>WOS:000494041700017</t>
  </si>
  <si>
    <t>von der Goltz, A</t>
  </si>
  <si>
    <t>von der Goltz, Anna</t>
  </si>
  <si>
    <t>Attraction and Aversion in Germany's 1968': Encountering the Western Revolt in East Berlin</t>
  </si>
  <si>
    <t>JOURNAL OF CONTEMPORARY HISTORY</t>
  </si>
  <si>
    <t>1968; Berlin; East Germany; oral history; political protest; transnational history</t>
  </si>
  <si>
    <t>HISTORY; EUROPE</t>
  </si>
  <si>
    <t>This article uses oral history interviews and archival sources to investigate the entanglements between East and West German activists of 1968. Cold War Berlin remained an important zone of exchange between East and West after the border closure of 1961; the study focuses on what a particular group of young East Berliners with oppositional leanings, who engaged in different forms of political and cultural experimentation in the late 1960s, and who took their ideas from both Eastern Socialist reformers and Western New Leftists, made of their direct encounters with the Western revolt. The article shows that the connections between East and West around 1968 were indeed striking, but contends that these produced ambiguous results; both attraction and aversion marked the exchanges and personal interactions of Eastern and Western activists in this period. Engaging with the broader literatures on the transnational 1960s' and the asymmetrical entanglement' of the two Germanies after 1945, this research suggests that the two German states represent a fruitful case to study the meaning of transnationalism around 1968 for the opposite reason of what one may intuitively expect. Encounters between the Socialist East and liberal capitalist West could be facilitated with relative ease, because of the geographical proximity of the two states and the shared language, but, far from spelling ever-greater convergence, increasing connections and closeness could actually foster a greater sense of difference.</t>
  </si>
  <si>
    <t>[von der Goltz, Anna] Georgetown Univ, Hist, Washington, DC 20057 USA</t>
  </si>
  <si>
    <t>Georgetown University</t>
  </si>
  <si>
    <t>von der Goltz, A (corresponding author), Georgetown Univ, Dept Hist, ICC 600 37th &amp; O St NW, Washington, DC 20057 USA.</t>
  </si>
  <si>
    <t>af778@georgetown.edu</t>
  </si>
  <si>
    <t>0022-0094</t>
  </si>
  <si>
    <t>1461-7250</t>
  </si>
  <si>
    <t>J CONTEMP HIST</t>
  </si>
  <si>
    <t>J. Contemp. Hist.</t>
  </si>
  <si>
    <t>10.1177/0022009414555709</t>
  </si>
  <si>
    <t>Social Science Citation Index (SSCI); Arts &amp; Humanities Citation Index (A&amp;HCI)</t>
  </si>
  <si>
    <t>CM8TL</t>
  </si>
  <si>
    <t>WOS:000357974900007</t>
  </si>
  <si>
    <t>Dobbins, M; Horváth, B; Labanino, RP</t>
  </si>
  <si>
    <t>Dobbins, Michael; Horvath, Brigitte; Labanino, Rafael Pablo</t>
  </si>
  <si>
    <t>Are post-communist interest organizations learning to lobby? Exploring the coming-of-age of Central and Eastern European interest groups</t>
  </si>
  <si>
    <t>DEMOCRATIZATION</t>
  </si>
  <si>
    <t>Central and Eastern Europe; interest groups; professionalization; interest intermediation; civil society</t>
  </si>
  <si>
    <t>ORGANIZED INTERESTS; BUSINESS INTERESTS; STATE; DEMOCRACIES; GOVERNANCE; POLITICS; HUNGARY; ACCESS; PROFESSIONALIZATION; PARTICIPATION</t>
  </si>
  <si>
    <t>Countless scholars have explored the emergence, stability and transformation of interest intermediation structures in western democracies and beyond [Jahn, Changing of the Guard; Schmitter, Corporatism is Dead!; Siaroff, Corporatism in 24 Industrial Democracies.]. In this article we take a new avenue by exploring the micro-level impact of (quasi-)representation monopolies and high or low access on organized interests, namely at the level of groups themselves. Looking at Central and Eastern European organizations, we assess how the inclusion within or exclusion from frequent interactions with the state impacts the internal development of organized interests? Do excluded groups seek to professionalize their operations to increase their chances of eventually accessing policy-makers? Do they expand ties with other groups to increase their joint political clout? Or do they flee the national political arena and focus more on regional- or European-level activities? Based on a survey of Central and Eastern European organized interests, the analysis reveals that political inclusion indeed strongly enhances organizational development and intergroup cooperation. Yet, we also show that even occasional political participation boosts the lobbying capacities of organizations, in particular younger, mainly civic organizations. Altogether, the data shed positive light on the responsiveness of interest organizations operating in a region previously often overlooked in interest group research.</t>
  </si>
  <si>
    <t>[Dobbins, Michael; Horvath, Brigitte; Labanino, Rafael Pablo] Univ Konstanz, Dept Polit &amp; Publ Adm, Constance, Germany</t>
  </si>
  <si>
    <t>University of Konstanz</t>
  </si>
  <si>
    <t>Dobbins, M (corresponding author), Univ Konstanz, Dept Polit &amp; Publ Adm, Constance, Germany.</t>
  </si>
  <si>
    <t>michael.dobbins@uni-konstanz.de</t>
  </si>
  <si>
    <t>Labanino, Rafael Pablo/ABA-7267-2020</t>
  </si>
  <si>
    <t>Labanino, Rafael Pablo/0000-0001-5518-0748; Horvathova, Brigitte/0000-0002-2611-5303</t>
  </si>
  <si>
    <t>Deutsche Forschungsgemeinschaft [DO 1590/3-1]</t>
  </si>
  <si>
    <t>Deutsche Forschungsgemeinschaft(German Research Foundation (DFG))</t>
  </si>
  <si>
    <t>This work was supported by Deutsche Forschungsgemeinschaft [grant number DO 1590/3-1].</t>
  </si>
  <si>
    <t>1351-0347</t>
  </si>
  <si>
    <t>1743-890X</t>
  </si>
  <si>
    <t>Democratization</t>
  </si>
  <si>
    <t>OCT 3</t>
  </si>
  <si>
    <t>10.1080/13510347.2022.2046558</t>
  </si>
  <si>
    <t>MAY 2022</t>
  </si>
  <si>
    <t>5U7SJ</t>
  </si>
  <si>
    <t>WOS:000793047300001</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</si>
  <si>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</si>
  <si>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</si>
  <si>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</si>
  <si>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</si>
  <si>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</si>
  <si>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</si>
  <si>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</si>
  <si>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</si>
  <si>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</si>
  <si>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</si>
  <si>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</si>
  <si>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</si>
  <si>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</si>
  <si>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</si>
  <si>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</si>
  <si>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0888-3254</t>
  </si>
  <si>
    <t>1533-8371</t>
  </si>
  <si>
    <t>E EUR POLIT SOC</t>
  </si>
  <si>
    <t>East Eur. Polit. Soc.</t>
  </si>
  <si>
    <t>10.1177/0888325420937791</t>
  </si>
  <si>
    <t>JUN 2021</t>
  </si>
  <si>
    <t>Area Studies; Political Science</t>
  </si>
  <si>
    <t>Area Studies; Government &amp; Law</t>
  </si>
  <si>
    <t>WC1HH</t>
  </si>
  <si>
    <t>WOS:000657980800001</t>
  </si>
  <si>
    <t>Mason, CM; Harrison, RT</t>
  </si>
  <si>
    <t>The geography of venture capital investments in the UK</t>
  </si>
  <si>
    <t>TRANSACTIONS OF THE INSTITUTE OF BRITISH GEOGRAPHERS</t>
  </si>
  <si>
    <t>venture capital; finance; entrepreneurship; regional development; Regional Development Agencies; economic globalization</t>
  </si>
  <si>
    <t>TECHNOLOGY-BASED FIRMS; MANAGEMENT BUY-OUTS; OPERATING PERFORMANCE; FINANCIAL PERFORMANCE; LEVERAGED BUYOUTS; SPATIAL PATTERNS; UNITED-KINGDOM; EUROPEAN-UNION; INDUSTRY; REGIONS</t>
  </si>
  <si>
    <t>The role of venture capital in economic development increasingly is recognized as central to the development of an entrepreneurial economy. However, the supply of venture capital is not distributed evenly across the space economy. In the UK, evidence for the 1980s demonstrated that venture capital investments were highly concentrated in Greater London and the South East, reinforcing the existing patterns of regional concentration of economic activity. This paper reviews the regional distribution of venture capital investments in the UK in the 1990s, a period of massive growth in venture capital investment activity. It concludes that the regional concentration of venture capital investment has been considerably reduced since the 1980s. However, more detailed analysis of the data demonstrates that this shift towards a less unequal regional distribution has been driven by so-called 'merchant' venture capital - investments in large-scale management buy-outs and buy-ins which facilitate corporate restructuring through ownership change and often have adverse consequences for employment. 'Classic' venture capital - investments in young entrepreneurial companies with high growth potential - remains highly concentrated in London and the South East, and also in Scotland. This reflects both supply- and demand-side factors. The Government's new regional venture capital funds are unlikely to be effective in closing this regional finance gap. An alternative approach to intervention, in the context of the increasing globalization of venture capital investments, is to seek to attract venture capital money and expertise from elsewhere.</t>
  </si>
  <si>
    <t>Univ Strathclyde, Hunter Ctr Entrepreneurship, Glasgow G1 1XH, Lanark, Scotland; Univ Edinburgh, Sch Management, Ctr Entrepreneurship Res, Edinburgh EH8 9AL, Midlothian, Scotland</t>
  </si>
  <si>
    <t>University of Strathclyde; University of Edinburgh</t>
  </si>
  <si>
    <t>Mason, CM (corresponding author), Univ Strathclyde, Hunter Ctr Entrepreneurship, Glasgow G1 1XH, Lanark, Scotland.</t>
  </si>
  <si>
    <t>colin.mason@strath.ac.uk; Richard.Harrison@ed.ac.uk</t>
  </si>
  <si>
    <t>Harrison, Richard/0000-0002-0154-0039</t>
  </si>
  <si>
    <t>0020-2754</t>
  </si>
  <si>
    <t>1475-5661</t>
  </si>
  <si>
    <t>T I BRIT GEOGR</t>
  </si>
  <si>
    <t>Trans. Inst. Br. Geogr.</t>
  </si>
  <si>
    <t>10.1111/1475-5661.00064</t>
  </si>
  <si>
    <t>634AK</t>
  </si>
  <si>
    <t>WOS:000180317700005</t>
  </si>
  <si>
    <t>Yashlavskii, AE</t>
  </si>
  <si>
    <t>Yashlavskii, Andrei E.</t>
  </si>
  <si>
    <t>AFTER THE CALIPHATE: WHAT IS THE FUTURE OF ISIS?</t>
  </si>
  <si>
    <t>MIROVAYA EKONOMIKA I MEZHDUNARODNYE OTNOSHENIYA</t>
  </si>
  <si>
    <t>extremism; Islamism; Salafi Jihadism; Islamic State; Syria; Iraq; Afghanistan; Yemen; Boko Haram; Middle East; terrorism; ISIS; ISIL; IS; Caliphate</t>
  </si>
  <si>
    <t>A loss of the territories which were under control of the terrorist group Islamic State (ISIS) in Syria and Iraq has significantly weakened the extremists' facilities not only on the battlefields in these countries. The ISIS propaganda machine is undermined, too. However, it does not mean a complete victory over the Islamic State. The group still demonstrates a capability to adapt to new conditions, proceeds with the use of new tactics (a sabotage and guerrilla activity, terrorist attacks, etc.). The IS transformation from a quasi-state towards a global terrorist organization without a territorial bond designates considerable increase of this group's peril on a regional and global level. The continuing instability in the conflict zone raises serious concerns referring to a capability of the ISIS revitalization and even some kind of revenge (including a takeover of territories). There is also a possibility of IS militants' relocation to different regions of the world both in conflict areas (Afghanistan, Yemen, Lybia, etc.) and other countries (not excepting European countries and Russia). In this context, there is a real danger of foreign Jihadi fighters' returning to their home countries for sabotage and terrorist activities, as well as for creation of autonomous Jihad sleeper cells. The ISIS will continue to inspire its present-day followers and recruit new ones (especially among young people) in different countries of the world. It makes coordination of international counter-terrorist efforts and use of smart force against the IS necessary.</t>
  </si>
  <si>
    <t>[Yashlavskii, Andrei E.] Russian Acad Sci IMEMO, Primakov Natl Res Inst World Econ &amp; Int Relat, 23 Profsoyuznaya Str, Moscow 117997, Russia</t>
  </si>
  <si>
    <t>Russian Academy of Sciences; Primakov National Research Institute of World Economy &amp; International Relations of the Russian Academy of Sciences</t>
  </si>
  <si>
    <t>Yashlavskii, AE (corresponding author), Russian Acad Sci IMEMO, Primakov Natl Res Inst World Econ &amp; Int Relat, 23 Profsoyuznaya Str, Moscow 117997, Russia.</t>
  </si>
  <si>
    <t>dosier@mail.ru</t>
  </si>
  <si>
    <t>Yashlavskii, Andrei/Q-1050-2018</t>
  </si>
  <si>
    <t>Yashlavskii, Andrei/0000-0001-6112-3176</t>
  </si>
  <si>
    <t>NAUKA PUBLISHING HOUSE</t>
  </si>
  <si>
    <t>MOSCOW</t>
  </si>
  <si>
    <t>PROFSOYUZNAYA UL 90, MOSCOW, 117864, RUSSIA</t>
  </si>
  <si>
    <t>0131-2227</t>
  </si>
  <si>
    <t>MIROVAYA EKON MEZHD</t>
  </si>
  <si>
    <t>Mirovaya Ekon. Mezhdunarodyne Otnosheniya</t>
  </si>
  <si>
    <t>10.20542/0131-2227-2018-62-12-55-64</t>
  </si>
  <si>
    <t>HJ3EL</t>
  </si>
  <si>
    <t>WOS:000457052300006</t>
  </si>
  <si>
    <t>Miller, ML</t>
  </si>
  <si>
    <t>Miller, Matthew</t>
  </si>
  <si>
    <t>A Hunger for Books: the American YMCA Press and Russian Readers</t>
  </si>
  <si>
    <t>RELIGION STATE &amp; SOCIETY</t>
  </si>
  <si>
    <t>This article traces the history of the involvement of the American Young Men's Christian Association (YMCA) with Russian-language publishing from its beginnings to the end of the twentieth century. During the period between the two world wars this was the primary source of Russian Orthodox theological and philosophical literature. In addition, it served as a catalyst for ferment within Orthodoxy by providing a forum for heated debate, especially in the pages of Put', a unique interdisciplinary journal of Christian thought. The unique role of the YMCA Press in the Russian emigration has been noted in a variety of studies. However, such evaluations usually do not pay attention to the original Protestant leadership of this remarkable Orthodox publishing house, the political impact of its avowedly non-political efforts, and the recent activities of the YMCA Press in Russia and Ukraine after the end of communism. The Press played a major role in preserving an important aspect of prerevolutionary Russian culture in Western Europe during the Soviet period until the repatriation of this culture following the collapse of the Soviet Union. In this way, the Press contributed to the expansion and enrichment of Eastern Orthodox Christianity. This publishing house for all these years has been giving to Russians living in Russia the real bread of life.... I really have to testify that the hunger for books is really a much greater hunger than the hunger for food.... The greatest help that we can receive is precisely the kind of help that was given to us by Paul Anderson. (Anderson, n.d.a, preface)</t>
  </si>
  <si>
    <t>[Miller, Matthew] Univ Minnesota, Russian Hist, Minneapolis, MN 55455 USA</t>
  </si>
  <si>
    <t>University of Minnesota System; University of Minnesota Twin Cities</t>
  </si>
  <si>
    <t>Miller, ML (corresponding author), Univ Minnesota, Russian Hist, Minneapolis, MN 55455 USA.</t>
  </si>
  <si>
    <t>mlmiller@nwc.edu</t>
  </si>
  <si>
    <t>Ford Foundation</t>
  </si>
  <si>
    <t>The Chekhov Publishing House was founded in 1951 by the East European Fund with financial support from the Ford Foundation. Publication focused on novels, memoirs and history which reflected and supported the development of western values. In 1956 the YMCA Press took over the sales of books published by the Chekhov Publishing House. From 1952 to 1956 Chekhov was the major publisher of Russian-language books in the noncommunist world: 162 titles were published.</t>
  </si>
  <si>
    <t>0963-7494</t>
  </si>
  <si>
    <t>1465-3974</t>
  </si>
  <si>
    <t>RELIG STATE SOC</t>
  </si>
  <si>
    <t>Relig. State Soc.</t>
  </si>
  <si>
    <t>10.1080/09637490903500515</t>
  </si>
  <si>
    <t>V68WL</t>
  </si>
  <si>
    <t>WOS:000211401400004</t>
  </si>
  <si>
    <t>Kárpáti, J</t>
  </si>
  <si>
    <t>Karpati, Jozsef</t>
  </si>
  <si>
    <t>The pension systems of Arab countries in the light of socio-economic risks</t>
  </si>
  <si>
    <t>PUBLIC FINANCE QUARTERLY-HUNGARY</t>
  </si>
  <si>
    <t>Pay as You Go; public pensions; social security; population; fertility; labour market</t>
  </si>
  <si>
    <t>The pension systems of Middle Eastern and the North African Arab Countries are facing several threats that will not only endanger their old-age benefit schemes in the foreseeable future, but will also deepen social conflicts. This article examines four groups of factors that reinforce one another's possible impacts. Among social factors it is important to emphasize the special, underprivileged position of women, and the traditional multi-generation family model, which is insufficient to resolve the issue of caring for the elderly. The next group is demographic phenomena. These processes are going to translate into considerable burdens for the next generation - as a result of the changes occurring in terms of other accompanying processes - of these societies, whose composition is very young compared to European societies. The third group of factors includes general economic factors, such as high unemployment rates, low economic activity, and the size of the grey and black economies in these societies. As an implicit problem, there are many apparent internal shortcomings in the management of the existing pension systems. Problems such as low coverage, the lack of social solidarity-based pension schemes, covering a broader social basis, and incorrect parameter regulations are present in these systems. The analysed factors paint a gloomy picture about the long term processes, which are worth examining in more detail in Europe, in as much as general conclusions can be drawn that can later be applied to European pension systems.</t>
  </si>
  <si>
    <t>STATE AUDIT OFFICE HUNGARY</t>
  </si>
  <si>
    <t>BUDAPEST</t>
  </si>
  <si>
    <t>BECSI U 5, BUDAPEST, 1052, HUNGARY</t>
  </si>
  <si>
    <t>0031-496X</t>
  </si>
  <si>
    <t>2064-8278</t>
  </si>
  <si>
    <t>PUBLIC FINANC Q-HUNG</t>
  </si>
  <si>
    <t>Public Financ. Q.-Hung.</t>
  </si>
  <si>
    <t>Business, Finance</t>
  </si>
  <si>
    <t>V6R0O</t>
  </si>
  <si>
    <t>WOS:000420536900003</t>
  </si>
  <si>
    <t>Bartov, O</t>
  </si>
  <si>
    <t>Bartov, Omer</t>
  </si>
  <si>
    <t>Three Accounts-Two World Wars-One Town: Narratives of War and Genocide in Eastern Galicia</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</si>
  <si>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</si>
  <si>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Kubatova.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t>
  </si>
  <si>
    <t>[Bartov, Omer] Brown Univ, European Hist, Providence, RI 02912 USA</t>
  </si>
  <si>
    <t>Brown University</t>
  </si>
  <si>
    <t>Bartov, O (corresponding author), Brown Univ, European Hist, Providence, RI 02912 USA.</t>
  </si>
  <si>
    <t>10.1177/0888325420957080</t>
  </si>
  <si>
    <t>8W7QG</t>
  </si>
  <si>
    <t>WOS:000870454700001</t>
  </si>
  <si>
    <t>Peskova, AY</t>
  </si>
  <si>
    <t>Peskova, Anna Yu</t>
  </si>
  <si>
    <t>SLOVAK THEATRE OF THE 1920S - 1930S IN THE CONTEXT OF EUROPEAN THEATRE</t>
  </si>
  <si>
    <t>VESTNIK SLAVIANSKIKH KULTUR-BULLETIN OF SLAVIC CULTURES-SCIENTIFIC AND INFORMATIONAL JOURNAL</t>
  </si>
  <si>
    <t>Slovakia; theatre; history of theatre; Slovak national theatre; interwar period; drama; opera</t>
  </si>
  <si>
    <t>The paper traces history of the Slovak theater since the Middle Ages, considering its development in terms of the evolution of theatrical art in the entire Central European region and in the context of European theater in general. For various socio-political and cultural reasons, up until 1920, only amateur theater companies existed in Slovakia, whose activities were largely restricted by the government of Austria-Hungary. Upon formation of the Czechoslovak Republic in 1920 the first professional theatre in Slovakia, the Slovak national theatre, is opening in Bratislava. The author focuses on the activities of the first leaders and directors, who shaped the artistic image and concept of the theater, and pays attention to the influence that various foreign directors and theater schools had on the former ones. The author emphasizes the role of Czech theatrical figures (B. Jetabek and the company of his East Bohemian Theatre, M. Zuna, O. Nedbal, V. Sulc, etc.) in building drama and opera troupes of the Slovak national theater as well as their influence on repertoire and artistic language of the latter. The very cosmopolitan cultural environment of Bratislava, together with the division of dramatic troupe of the theater into Slovak and Czech (1932) inducing dynamism, experimenting and competition among directors and artists who worked there. As a result, the Slovak theatre itself was gradually formed, and the first Slovak theatrical figures were brought up. Eventually, all this allowed young Slovak theater to join a broader context of the European avant-garde theater so that its unmistakably original voice was finally heard all over the world.</t>
  </si>
  <si>
    <t>[Peskova, Anna Yu] Russian Acad Sci, Inst Slav Studies, Leninsky Ave 32A, Moscow 119991, Russia</t>
  </si>
  <si>
    <t>Russian Academy of Sciences; Institute of Slavic Studies of the Russian Academy of Sciences</t>
  </si>
  <si>
    <t>Peskova, AY (corresponding author), Russian Acad Sci, Inst Slav Studies, Leninsky Ave 32A, Moscow 119991, Russia.</t>
  </si>
  <si>
    <t>apeskova@yandex.ru</t>
  </si>
  <si>
    <t>Peskova, Anna/AAS-5466-2021</t>
  </si>
  <si>
    <t>STATE ACAD SLAVIC CULTURE</t>
  </si>
  <si>
    <t>KHIBINSKII PROEZD, DOM 6, MOSCOW, 129337, RUSSIA</t>
  </si>
  <si>
    <t>2073-9567</t>
  </si>
  <si>
    <t>VESTN SLAVIANSKIKH K</t>
  </si>
  <si>
    <t>Vestn. Slavianskikh Kult.</t>
  </si>
  <si>
    <t>10.37816/2073-9567-2020-55-220-230</t>
  </si>
  <si>
    <t>MC6HJ</t>
  </si>
  <si>
    <t>WOS:000543385200019</t>
  </si>
  <si>
    <t>Fischer-Tiné, H</t>
  </si>
  <si>
    <t>Fischer-Tine, Harald</t>
  </si>
  <si>
    <t>Unparalleled Opportunities': The Indian YMCA's Army Work Schemes for Imperial Troops During the Great War (1914-1920)</t>
  </si>
  <si>
    <t>JOURNAL OF IMPERIAL AND COMMONWEALTH HISTORY</t>
  </si>
  <si>
    <t>YMCA; World War I; humanitarianism; colonial India; moral empire; media history</t>
  </si>
  <si>
    <t>MILITARY; RACE; RECRUITMENT; LABORERS; SOLDIER; CHINESE; FRANCE; SEX</t>
  </si>
  <si>
    <t>The present article aims to contribute to the global history of the First World War and the history of imperial humanitarianism' by taking stock of the Indian Young Men's Christian Association's Army Work schemes in South Asia, Europe and the Middle East. The outbreak of the war was hailed by some American secretaries of the Y.M.C.A. working in India as presenting overwhelming opportunities for their proselytising agenda. Indeed, the global conflict massively enlarged the organisation's range of activities among European soldiers stationed in South Asia and for the first time extended it to the Sepoys', i.e. Indian and Nepalese soldiers serving in the imperial army. Financially supported by the Indian public as well as by the governments of Britain and British India, the US-dominated Indian Y.M.C.A. embarked on large-scale army work' programmes in the Indian subcontinent as well as in several theatres of war almost from the outset, a fact that clearly boosted its general popularity. This article addresses the question of the effects the Y.M.C.A.'s army work schemes had for the imperial war effort and tries to assess their deeper societal and political impact as a means of educating better citizens, both British and Indian. In doing so, the article places particular emphasis on the activities of American Y-workers, scrutinising to what extent pre-existing imperial racial and cultural stereotypes influenced their perception of and engagement with the European and South Asian soldiers they wanted to transform into better civilians'.</t>
  </si>
  <si>
    <t>[Fischer-Tine, Harald] Swiss Fed Inst Technol, Clausiusstr 59, CH-8092 Zurich, Switzerland</t>
  </si>
  <si>
    <t>Swiss Federal Institutes of Technology Domain; ETH Zurich</t>
  </si>
  <si>
    <t>Fischer-Tiné, H (corresponding author), Swiss Fed Inst Technol, Clausiusstr 59, CH-8092 Zurich, Switzerland.</t>
  </si>
  <si>
    <t>harald.fischertine@gess.ethz.ch</t>
  </si>
  <si>
    <t>0308-6534</t>
  </si>
  <si>
    <t>1743-9329</t>
  </si>
  <si>
    <t>J IMP COMMONW HIST</t>
  </si>
  <si>
    <t>J. Imp. Commonw. Hist.</t>
  </si>
  <si>
    <t>10.1080/03086534.2018.1511245</t>
  </si>
  <si>
    <t>HP3EQ</t>
  </si>
  <si>
    <t>WOS:000461559500005</t>
  </si>
  <si>
    <t>Hutanu, M; Sorescu-Marinkovic, A</t>
  </si>
  <si>
    <t>Hutanu, Monica; Sorescu-Marinkovic, Annemarie</t>
  </si>
  <si>
    <t>The Vlach Speech in the Schools of Eastern Serbia: Challenges and Perspectives</t>
  </si>
  <si>
    <t>PHILOLOGICA JASSYENSIA</t>
  </si>
  <si>
    <t>Unspecified</t>
  </si>
  <si>
    <t>Romanian-speaking communities; Vlach speech; reversing language shift; language planning; acquisition planning</t>
  </si>
  <si>
    <t>The Vlachs are a minority of Eastern Serbia closely related ethnographically and linguistically to the Romanians, and speaking an archaic variant of the Romanian language, with a large share of Serbian neologisms. The Vlachs have a multiple, contextual and contested identity, some of them identifying with the Romanian nation, some with the Serbian one, and others opting for a local Vlach identity, different from the Romanian one, which has been reinforced lately by the pro-Vlach activists. The aim of our paper is to thoroughly present the linguistic situation of the Vlachs, with a special emphasis on the gap in the intergenerational transmission of the language, to take a look at the curriculum design and development for teaching Vlach in the schools of Eastern Serbia, and to present the first Vlach textbook, The Vlach speech with elements of national culture, published in 2014. We are focusing on Vlach corpus planning and acquisition planning, but also take a look at the recent introduction of Romanian language classes in the region. Despite the specialists' opinion that Vlach is only an archaic variant of Romanian, we are witnessing its transformation into a language of its own, which is not a new phenomenon in Eastern Europe, and which deserves the entire attention of both linguists and policy makers. In spite of the poor transmission of language to the younger generation, we consider that studying both the Vlach speech and the Romanian language in the schools of Eastern Serbia may represent the necessary incentive for stopping and reversing the significant language shift which has taken place in the last century in the Vlach community.</t>
  </si>
  <si>
    <t>[Hutanu, Monica] Univ Vest Timisoara, Timisoara, Romania; [Hutanu, Monica] Univ Belgrad, Belgrade, Serbia; [Sorescu-Marinkovic, Annemarie] Inst Studii Balcanice, Belgrad, Serbia</t>
  </si>
  <si>
    <t>West University of Timisoara; University of Belgrade</t>
  </si>
  <si>
    <t>Hutanu, M (corresponding author), Univ Vest Timisoara, Timisoara, Romania.</t>
  </si>
  <si>
    <t>Marinkovic, Annemarie Sorescu/T-2077-2018; Hutanu, Monica/R-5554-2017</t>
  </si>
  <si>
    <t>Marinkovic, Annemarie Sorescu/0000-0002-8389-9976; Hutanu, Monica/0000-0002-4073-1663</t>
  </si>
  <si>
    <t>EDITURA TRACUS ARTE</t>
  </si>
  <si>
    <t>BUCHAREST</t>
  </si>
  <si>
    <t>STR PICTOR SAVA HENTIA NR 2, SECTOR 1, BUCHAREST, 011162, ROMANIA</t>
  </si>
  <si>
    <t>1841-5377</t>
  </si>
  <si>
    <t>2247-8353</t>
  </si>
  <si>
    <t>PHILOL JASSYENSIA</t>
  </si>
  <si>
    <t>Philol. Jassyensia</t>
  </si>
  <si>
    <t>Language &amp; Linguistics</t>
  </si>
  <si>
    <t>Linguistics</t>
  </si>
  <si>
    <t>DV4FO</t>
  </si>
  <si>
    <t>WOS:000382881000019</t>
  </si>
  <si>
    <t>Valeev, RM; Mineeva, MS</t>
  </si>
  <si>
    <t>Valeev, Ramil Mirgasimovich; Mineeva, Mariya Sergeevna</t>
  </si>
  <si>
    <t>KATANOV'S SCIENTIFIC TRAVEL TO SIBERIA AND EASTERN TURKESTAN (1889 - 1892)</t>
  </si>
  <si>
    <t>TURKISH ONLINE JOURNAL OF DESIGN ART AND COMMUNICATION</t>
  </si>
  <si>
    <t>oriental studies; Turkic studies; N.F. Katanov; Siberia; Eastern Turkestan; travel</t>
  </si>
  <si>
    <t>Professor N.F. Katanov is one of the most prominent national scientists, representatives of the Russian science, education and culture of XIX-XXI century. His life and legacy reflected important developments and trends in the national and global oriental and Turkic studies. The N.F. Katanov's scientific, pedagogical and enlightenment activities are an indisputable evidence of academic, scientific and educational achievements of the Russian and European Turkological science, development of the national humanitarian studies and scientific schools of XIX - beg. of XX century. Unfortunately, the phenomenon of his personality and heritage in the history of domestic and foreign oriental and Turkic studies, history of science and culture of the peoples of Russia is poorly understood and little known to the wider public, especially to young people. The N.F. Katanov's biography and heritage present academic and in particular scientific and educational interest. His life and work should not be seen only in relation to the history of the domestic and European oriental studies. The broad socio-political and socio-cultural context of development of the oriental (Turkic) studies and the Russian society and state in the second half of XIX - first quarter of.. century should be also taken into account. The N.F. Katanov's life and scientific activities in general and the period of study at the St. Petersburg University (1884-1888), special expedition to South Siberia and Eastern Turkestan (1889-1892) and teaching experience in Kazan (1894-1922) in particular will be linked to a comprehensive study of languages, traditional and new forms of economic and social, everyday life, folklore and spiritual life of the Turkic peoples of Sayano-Altai, Xinjiang, Volga and Ural regions. This article provides an overview and assessment of the research expedition undertaken by N.F. Katanov to Siberia and Eastern Turkestan.</t>
  </si>
  <si>
    <t>[Valeev, Ramil Mirgasimovich; Mineeva, Mariya Sergeevna] Kazan Fed Univ, Kazan, Russia</t>
  </si>
  <si>
    <t>Kazan Federal University</t>
  </si>
  <si>
    <t>Valeev, RM (corresponding author), Kazan Fed Univ, Kazan, Russia.</t>
  </si>
  <si>
    <t>valeev200655@mail.ru; sade.mineevamasha2014@gmai.com</t>
  </si>
  <si>
    <t>ISTANBUL KULTUR UNIV</t>
  </si>
  <si>
    <t>ISTANBUL</t>
  </si>
  <si>
    <t>ATAKOY CAMPUS, BAKIRKOY, ISTANBUL, 34156, TURKEY</t>
  </si>
  <si>
    <t>2146-5193</t>
  </si>
  <si>
    <t>TURK ONLINE J DES AR</t>
  </si>
  <si>
    <t>Turk. Online J. Des. Art Commun.</t>
  </si>
  <si>
    <t>10.7456/1060NVSE/032</t>
  </si>
  <si>
    <t>Art</t>
  </si>
  <si>
    <t>EC7WT</t>
  </si>
  <si>
    <t>WOS:000388352300032</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</si>
  <si>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</si>
  <si>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</si>
  <si>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</si>
  <si>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</si>
  <si>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</si>
  <si>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</si>
  <si>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</si>
  <si>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</si>
  <si>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</si>
  <si>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</si>
  <si>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</si>
  <si>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</si>
  <si>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</si>
  <si>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</si>
  <si>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</si>
  <si>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</si>
  <si>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</si>
  <si>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</si>
  <si>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</si>
  <si>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</si>
  <si>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</si>
  <si>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</si>
  <si>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</si>
  <si>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WOS:000414938200001</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</si>
  <si>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</si>
  <si>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</si>
  <si>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</si>
  <si>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</si>
  <si>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</si>
  <si>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</si>
  <si>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</si>
  <si>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</si>
  <si>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</si>
  <si>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</si>
  <si>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</si>
  <si>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</si>
  <si>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</si>
  <si>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</si>
  <si>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</si>
  <si>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</si>
  <si>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</si>
  <si>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</si>
  <si>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</si>
  <si>
    <t>Toczyski, P; Kowalski, J; Biele, C</t>
  </si>
  <si>
    <t>Toczyski, Piotr; Kowalski, Jaroslaw; Biele, Cezary</t>
  </si>
  <si>
    <t>Proxy Users Enable Older People Creative Writing on the Web</t>
  </si>
  <si>
    <t>FRONTIERS IN SOCIOLOGY</t>
  </si>
  <si>
    <t>technology and older people; gray digital divide; creative writing; social inclusion; artificial intelligence; digital wisdom; voice assistants; participatory action research</t>
  </si>
  <si>
    <t>DIGITAL DIVIDE</t>
  </si>
  <si>
    <t>This paper presents several state-of-the-art concepts within Internet studies and applies them to the creative writing of older people using the Internet. For more than 10 years two creative Web users aged 80+, assisted by younger proxy users, were involved in preliminary action research. It was aimed at finding patterns of inducing older people's creativity and sharing their wisdom with the general Internet audience. The effectiveness of conducted action research in transferring wisdom using silver digital content is high. It is demonstrated with (a) qualitative participants' insights, (b) the quantitative description of statistics of blog visits, and (c) the social significance of the topics covered in the created content. Lasting for more than a decade and located within the space of socio-technological solutions in Central and Eastern Europe, the results delivered patterns of emerging technologies aimed at enhancing older people's creativity on the Web. The insights from those two action-based case studies enabled the development of new hypotheses. New directions of further, more advanced research of older users' activity are based on interdisciplinary studies at the crossroads of public health, sociological theory, gerontology, and human-computer interaction studies. New research questions are presented, to be explored within the social scientific studies of the next-generation Internet. Departing from the established concepts and preliminary research, the authors hypothesize that: (1) in order to optimize non-human technology-based assistants, human proxy users should be researched; (2) voice assistant technology could become the primary proxy for a production of silver digital content; and (3) interactive and intelligent technology will be the substitute for social actors that prevent exclusion and disengagement. The remaining research question also refers to the conditions under which the technology can be a viable substitute for proxy users.</t>
  </si>
  <si>
    <t>[Toczyski, Piotr] Maria Grzegorzewska Univ, Inst Philosophy &amp; Sociol, Fac Appl Social Sci, Warsaw, Poland; [Kowalski, Jaroslaw; Biele, Cezary] Natl Informat Proc Inst, Lab Interact Technol, Warsaw, Poland</t>
  </si>
  <si>
    <t>The Maria Grzegorzewska University; Polish Academy of Sciences; Institute of Philosophy &amp; Sociology of the Polish Academy of Sciences; Information Processing Center - National Research Institute</t>
  </si>
  <si>
    <t>Toczyski, P (corresponding author), Maria Grzegorzewska Univ, Inst Philosophy &amp; Sociol, Fac Appl Social Sci, Warsaw, Poland.</t>
  </si>
  <si>
    <t>ptoczyski@aps.edu.pl</t>
  </si>
  <si>
    <t>Kowalski, Jaroslaw/HDN-3441-2022; Toczyski, Piotr/J-8241-2019; Biele, Cezary/ABA-1423-2021</t>
  </si>
  <si>
    <t>Kowalski, Jaroslaw/0000-0002-1127-2832; Toczyski, Piotr/0000-0003-1218-5623; Biele, Cezary/0000-0003-4658-5510</t>
  </si>
  <si>
    <t>FRONTIERS MEDIA SA</t>
  </si>
  <si>
    <t>LAUSANNE</t>
  </si>
  <si>
    <t>AVENUE DU TRIBUNAL FEDERAL 34, LAUSANNE, CH-1015, SWITZERLAND</t>
  </si>
  <si>
    <t>2297-7775</t>
  </si>
  <si>
    <t>FRONT SOCIOL</t>
  </si>
  <si>
    <t>Front. Sociol.</t>
  </si>
  <si>
    <t>APR 16</t>
  </si>
  <si>
    <t>10.3389/fsoc.2019.00015</t>
  </si>
  <si>
    <t>VK1HW</t>
  </si>
  <si>
    <t>WOS:000660295100001</t>
  </si>
  <si>
    <t>Szulczewska-Remi, A; Nowak-Mizgalska, H</t>
  </si>
  <si>
    <t>Szulczewska-Remi, Aleksandra; Nowak-Mizgalska, Hanna</t>
  </si>
  <si>
    <t>Who really acts as an entrepreneur in the science commercialisation process: the role of knowledge transfer intermediary organisations</t>
  </si>
  <si>
    <t>Commercialisation; Technology transfer; Entrepreneurial university; Intermediary organisations; Knowledge-based entrepreneurship</t>
  </si>
  <si>
    <t>TECHNOLOGY-TRANSFER OFFICES; ACADEMIC ENTREPRENEURSHIP; UNIVERSITY; INDUSTRY; INCUBATORS; FIRMS; PERFORMANCE; COMPETENCE; ECOSYSTEMS; IMPACT</t>
  </si>
  <si>
    <t>Purpose Consistent with the knowledge spillover theory of entrepreneurship, the purpose of this paper is to recognise the complementary entrepreneurial role of knowledge transfer intermediary organisations in the context of two Central and Eastern European (CEE) countries: Poland and the Czech Republic. Design/methodology/approach The aim was achieved through empirical studies relying on multiple-case study methodology and cross-case analysis covering 21 cases of commercialisation intermediary institutions. It was assumed that institutional and geographical conditions can impact the knowledge-based opportunity exploitation between different national economies. Findings Research confirmed that scientists in Poland and the Czech Republic are the central figures of the commercialisation process in terms of entrepreneurial opportunity recognition; however, they need support from intermediary organisations in many other entrepreneurial activities. The history of knowledge commercialisation and its intermediating entities in these countries is relatively young and spin-off company creation is not a common practice. Expertise knowledge, creativity and self-confidence admitted, by the respondents in both countries, can be an optimistic sign for the future efforts in fostering innovativeness of CEE countries. Stronger support of formal institutional framework and policies in those countries is expected. Originality/value Science commercialisation has lately attracted much attention, but only a few studies have tried to develop conceptual frameworks considering knowledge-based entrepreneurship and knowledge commercialisation in their relations and subsequential roles. Also, over the past couple of years literature in this area has expanded mainly relying on observations in the USA and Western European countries. Hence, this study allowed to collect findings from CEE countries for which data are still insufficient but can significantly contribute to the theory development. Also, some recommendations for policymakers arise from this study. Further research could validate the results in an extensive quantitative study.</t>
  </si>
  <si>
    <t>[Szulczewska-Remi, Aleksandra] Poznan Univ Econ &amp; Business, Dept Controlling Financial Anal &amp; Valuat, Poznan, Poland; [Nowak-Mizgalska, Hanna] Poznan Univ Econ &amp; Business, Dept Microecon, Poznan, Poland</t>
  </si>
  <si>
    <t>Poznan University of Economics &amp; Business; Poznan University of Economics &amp; Business</t>
  </si>
  <si>
    <t>Szulczewska-Remi, A (corresponding author), Poznan Univ Econ &amp; Business, Dept Controlling Financial Anal &amp; Valuat, Poznan, Poland.</t>
  </si>
  <si>
    <t>Aleksandra.Szulczewska-Remi@ue.poznan.pl; Hanna.Nowak@ue.poznan.pl</t>
  </si>
  <si>
    <t>Regional Initiative for Excellence programme of the Minister of Science and Higher Education of Poland [004/RID/2018/19]</t>
  </si>
  <si>
    <t>Regional Initiative for Excellence programme of the Minister of Science and Higher Education of Poland</t>
  </si>
  <si>
    <t>The project financed within the Regional Initiative for Excellence programme of the Minister of Science and Higher Education of Poland, years 2019-2022, grant no. 004/RID/2018/19, financing 3,000,000 PLN.</t>
  </si>
  <si>
    <t>JAN 20</t>
  </si>
  <si>
    <t>10.1108/JEEE-09-2020-0334</t>
  </si>
  <si>
    <t>JUL 2021</t>
  </si>
  <si>
    <t>8B8TU</t>
  </si>
  <si>
    <t>hybrid</t>
  </si>
  <si>
    <t>WOS:000672650400001</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</si>
  <si>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</si>
  <si>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</si>
  <si>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</si>
  <si>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</si>
  <si>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</si>
  <si>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</si>
  <si>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</si>
  <si>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</si>
  <si>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</si>
  <si>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</si>
  <si>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</si>
  <si>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</si>
  <si>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</si>
  <si>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</si>
  <si>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</si>
  <si>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</si>
  <si>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</si>
  <si>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</si>
  <si>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LK6KA</t>
  </si>
  <si>
    <t>WOS:000530972000016</t>
  </si>
  <si>
    <t>Giannakis, E; Bruggeman, A</t>
  </si>
  <si>
    <t>Giannakis, Elias; Bruggeman, Adriana</t>
  </si>
  <si>
    <t>The highly variable economic performance of European agriculture</t>
  </si>
  <si>
    <t>Agriculture; Economic performance; Cluster analysis; Exact logistic regression analysis; Common Agricultural Policy; Environmental conditions</t>
  </si>
  <si>
    <t>LAND-USE; LOGISTIC-REGRESSION; CLIMATE-CHANGE; FIELD CROP; FARM SIZE; ABANDONMENT; POLICY; CONSEQUENCES; PRODUCTIVITY; HUNGARY</t>
  </si>
  <si>
    <t>The successive reforms of the Common Agricultural Policy (CAP), the enlargements of the European Union (EU) and the impacts of climate change have amplified the diversity of European agriculture. These rapid changes have resulted in the intensification of agricultural activities in some regions, while they have led to the marginalization of agriculture and its eventual abandonment in others. The objective of this paper is to investigate the factors that are behind the differential performance of agriculture across the EU-27 countries. Ward's, k-means and two-step clustering methods were used to classify European agriculture based on gross-value-added farm, land and labour productivity indicators. Significant differences were revealed between the Northern-Central counties and the continental peripheries (Mediterranean, Eastern, Northern Scandinavian). An exact logistic regression model was used to analyse the factors behind this differential performance. Agricultural sectors characterized by a young and better trained farm population are more likely to attain high economic performance. The odds to attain high economic performance are almost 9 times greater for countries with a highly trained farm population, namely, the Netherlands (72%) and Germany (69%), than for countries with poor farm training, while an ageing farm population such as in Portugal (72%) and Bulgaria (66%) is 92% less likely to be high performing. The importance of investments in agriculture was also identified. The significance of the wheat yield variable highlights the importance of both environmental conditions and technical efficiency on farm economic performance. Similarly, countries with a high share of utilized agricultural land in less favoured areas, such as in the Mediterranean, are 94% less likely to attain high economic performance. The redesign of CAP direct payments between old and new member states after 2013 combined with the impacts of agricultural trade liberalization and climate change are expected to deteriorate the position of low performing agricultural sectors further. (c) 2015 Elsevier Ltd. All rights reserved.</t>
  </si>
  <si>
    <t>[Giannakis, Elias; Bruggeman, Adriana] Cyprus Inst, Energy Environm &amp; Water Ctr, CY-2121 Nicosia, Cyprus</t>
  </si>
  <si>
    <t>Giannakis, E (corresponding author), Cyprus Inst, Energy Environm &amp; Water Ctr, 20 Konstantinou Kavafi St, CY-2121 Nicosia, Cyprus.</t>
  </si>
  <si>
    <t>e.giannakis@cyi.ac.cy; a.bruggeman@cyi.ac.cy</t>
  </si>
  <si>
    <t>Bruggeman, Adriana/J-6345-2013</t>
  </si>
  <si>
    <t>Bruggeman, Adriana/0000-0002-6475-5221; Giannakis, Elias/0000-0002-1779-9811</t>
  </si>
  <si>
    <t>FP7 CLICO project [GA 244443]; ENORASIS project [GA 282949]</t>
  </si>
  <si>
    <t>FP7 CLICO project; ENORASIS project</t>
  </si>
  <si>
    <t>This research has been supported by the FP7 CLICO (GA 244443) and ENORASIS (GA 282949) projects.</t>
  </si>
  <si>
    <t>MAY</t>
  </si>
  <si>
    <t>10.1016/j.landusepol.2014.12.009</t>
  </si>
  <si>
    <t>CH0WN</t>
  </si>
  <si>
    <t>WOS:000353743200004</t>
  </si>
  <si>
    <t>Ponomareva, SA</t>
  </si>
  <si>
    <t>Ponomareva, Svetlana A.</t>
  </si>
  <si>
    <t>THE JOURNAL OF TRAVELS TO RUSSIA'S EASTERN LAND IS SURE TO BE INTERESTING FOR THE PUBLIC...: ON GRIGORY I. SPASSKY'S PARTICIPATION IN THE ACTIVITY OF THE FREE SOCIETY OF LOVERS OF LITERATURE, SCIENCE AND THE ARTS</t>
  </si>
  <si>
    <t>RUDN JOURNAL OF RUSSIAN HISTORY</t>
  </si>
  <si>
    <t>G.I. Spasskii; VOLSNKh; Sibirskii vestnik</t>
  </si>
  <si>
    <t>The present research is dedicated to the initial period of the academic career of Grigory I. Spassky (the editor of the first magazine about Siberia in Russia). The main issue studied in the present article is Grigory I. Spassky's participation in the activity of the Free Society of Lovers of Literature, Science and the Arts (VOLSNKh) in 1803-1823. This particular issue has never been studied; in the Russian historiography there are a few works where this fact was only mentioned. The author has been considered and analyzed the correspondence of Grigory I. Spassky with the members of VOLSNKh, as well as the contents of periodicals of the time, which were connected with VOLSNKh, such as Severny Vestnik [Northern Bulletin], Tsvetnik [Flower Garden], Vestnik Evropy [European Bulletin]. The research has revealed the facts of Grigory I. Spassky's close collaboration with the Free Society; and in the beginning the Society played a leading role in the choice of the young scientist's research areas. Through the VOLSNKh, on the pages of the Society's periodicals there were published Spassky's first articles, which brought him fame in the literary and research circles. Under the influence of the VOLSNKh banders' recommendations, Grigory I. Spassky got the idea to publish his Siberian Sketchbook. This idea transformed into the plan of a periodical about Siberia and some countries adjacent to it. The publication made by Grigory I. Spassky on his return from Siberia in 1817 was called Sibirsky Vestnik [Siberian Bulletin], and Spassky's co-editor was one of the VOLSNKh members, Vasily V. Dmitriev. Thus, the analysis of the correspondence and the articles of some periodicals, connected with the VOLSNKh undoubtedly convinces that the members of the VOLSNKh made a great influence on the formation of the scientific worldview of the explorer of Siberia, Grigory I. Spassky.</t>
  </si>
  <si>
    <t>[Ponomareva, Svetlana A.] Siberian Fed Univ, Inst Humanities, 82A Svobodny Av, Krasnoyarsk 660041, Russia</t>
  </si>
  <si>
    <t>Siberian Federal University</t>
  </si>
  <si>
    <t>Ponomareva, SA (corresponding author), Siberian Fed Univ, Inst Humanities, 82A Svobodny Av, Krasnoyarsk 660041, Russia.</t>
  </si>
  <si>
    <t>vadjima72@gmail.com</t>
  </si>
  <si>
    <t>PEOPLES FRIENDSHIP UNIV RUSSIA</t>
  </si>
  <si>
    <t>UL MIKLUKHO-MAKLAYA, DOM 6, MOSCOW, 117198, RUSSIA</t>
  </si>
  <si>
    <t>2312-8674</t>
  </si>
  <si>
    <t>2312-8690</t>
  </si>
  <si>
    <t>RUDN J RUSS HIST</t>
  </si>
  <si>
    <t>Rudn J. Russ. Hist.</t>
  </si>
  <si>
    <t>10.22363/2312-8674-2017-16-1-97-109</t>
  </si>
  <si>
    <t>VI1LW</t>
  </si>
  <si>
    <t>WOS:000461121200008</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</si>
  <si>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</si>
  <si>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</si>
  <si>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</si>
  <si>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</si>
  <si>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</si>
  <si>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</si>
  <si>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</si>
  <si>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</si>
  <si>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</si>
  <si>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</si>
  <si>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</si>
  <si>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</si>
  <si>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</si>
  <si>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</si>
  <si>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</si>
  <si>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</si>
  <si>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</si>
  <si>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</si>
  <si>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Andreiko, V</t>
  </si>
  <si>
    <t>Andreiko, Vitally</t>
  </si>
  <si>
    <t>CZECH AND SLOVAK REPUBLICS WITHIN THE FRAMEWORK OF RELATIONSHIPS OF THE COUNTRIES OF VISEGRAD FOUR</t>
  </si>
  <si>
    <t>SKHIDNOIEVROPEISKYI ISTORYCHNYI VISNYK-EAST EUROPEAN HISTORICAL BULLETIN</t>
  </si>
  <si>
    <t>Ukrainian</t>
  </si>
  <si>
    <t>Czech Republic; Slovak Republic; Visegrad Four; European and Euro-Atlantic integration; regional cooperation; EU; NATO</t>
  </si>
  <si>
    <t>In the article the author studies the historical aspects of the formation of Vsegrad and the main points of its activity, cooperation of Central and Eastern European countries, in particular, the contemporary issues and problems of the interaction between Czech Republic and Slovak Republic within the framework of regional and cross-border cooperation, common foreign policy interests and mutually beneficial foreign economic policy aimed at reviving an open market economy and accession to the EU and the NATO. The article also shows that the system of interstate cooperation between Czech Republic and Slovakia has proved its effectiveness and stability for many years, and the countries' common interests in the post-integration period after acceding to the North Atlantic Alliance and the European Community have had significant historical traditions. These remarkable events in the life of the young states were preceded by radical reforms in the political, economic and legal spheres. At the same time, the complicated tasks of state building, consolidation of the political community and the whole society around the idea of the country's return to Europe were solved. The author holds that, despite the activity of the Visegrad countries towards integration, both in the centraland common European directions, each of these states follows its own course while pursuing its national interests. Sometimes, a rivalry between them can be felt, which was too obvious in the first stages of the process of their accession into European and Euro-Atlantic structures. It should be noted that, in the context of implementing the primary - European - choice of Ukraine, the study of Czech Republic's and Slovakia's experience in the priority of their foreign relations is topical and extremely signant from the scientific-theoretical and practical points of view. At the present stage of development, the Czech-Slovak regional collaboration within the framework of Visegrad Four in the context of inter-governmental cooperation has turned into an important integral part of the new interaction architecture in Central Europe and the European continent on the whole. Czech Republic and Slovakia implement their foreign and security policy, common with that of the EU, on the international scene. It agreeably integrates into the EU common internal market, trade and customs. That is, the coordinated Czech-Slovak intergovernmental cooperation in realization of their integration interests and tasks comes to the forefront.</t>
  </si>
  <si>
    <t>[Andreiko, Vitally] SHEE Uzhhorod State Univ, Int Studies &amp; Publ Commun Dept, Uzhgorod, Ukraine</t>
  </si>
  <si>
    <t>Ministry of Education &amp; Science of Ukraine; Uzhgorod National University</t>
  </si>
  <si>
    <t>Andreiko, V (corresponding author), SHEE Uzhhorod State Univ, Int Studies &amp; Publ Commun Dept, Uzhgorod, Ukraine.</t>
  </si>
  <si>
    <t>andreykovitaliy@gmail.com</t>
  </si>
  <si>
    <t>IVAN FRANKO DROHOBYCH STATE PEDAGOGICAL UNIV</t>
  </si>
  <si>
    <t>LVIV</t>
  </si>
  <si>
    <t>46 LESIA UKRAINKA STR, DROHOBYCH, LVIV, 82100, UKRAINE</t>
  </si>
  <si>
    <t>2519-058X</t>
  </si>
  <si>
    <t>SKHIDNOIEVRO ISTOR V</t>
  </si>
  <si>
    <t>Skhidnoievropeiski Istor. Visnyk</t>
  </si>
  <si>
    <t>10.24919/2519-058x.5.116965</t>
  </si>
  <si>
    <t>VI1MI</t>
  </si>
  <si>
    <t>WOS:000461124400026</t>
  </si>
  <si>
    <t>Budrina, LA</t>
  </si>
  <si>
    <t>Budrina, Ludmila A.</t>
  </si>
  <si>
    <t>SQUARED TAZZA FROM THE COLLECTION OF HESSEN HOUSE. FOR THE HISTORY OF EARLY RUSSIAN MALACHITE</t>
  </si>
  <si>
    <t>VESTNIK TOMSKOGO GOSUDARSTVENNOGO UNIVERSITETA-KULTUROLOGIYA I ISKUSSTVOVEDENIE-TOMSK STATE UNIVERSITY JOURNAL OF CULTURAL STUDIES AND ART HISTORY</t>
  </si>
  <si>
    <t>stonecutting art; malachite; diplomacy; Supan; Robert Philipot; Fedor Mikhaylovitch Shoubin; Friedrich Wilhelm von Hessen-Kassel-Rumpenheim; Otto von Blome; Fasanerie castle</t>
  </si>
  <si>
    <t>The earliest use of malachite in Russian decorative art can be dated to the last ten years of the 18th century into the first twenty years of the 19th century. This span is particularly/extremely interesting for research, firstly, as a time of invention and mastery of new technical methods. Secondly, this period was marked by numerous cross-cultural exchanges. The present article summarizes the research, beginning with an analysis of the rarest signed and dated works of Russian malachite of the 1810s. Square tazzas, popular in late Antiquity, were completely forgotten before the archeological excavations of the mid-18th century, and regained favor in the art of Neoclassicism and Empire. In Russian decorative arts those vase forms migrated in the early 19th century via European illustrated books depicting archeological objects or providing sources for artists, in publications by by Caylus (1762) et Beauvallet (1804-1807) in France and by Schinkel (1821-1830) in Germany. The attribution of the magnificent, large square tazza with a high foot from the collection of the House of Hesse Cultural Foundation and exhibited at the Fasanerie Castle in Fulda, is published for the first time in this article. Researching the history of this piece required technical analysis of its production and retracing the history of the tazza's ownership? Studying the signature on the tazza's base allowed it to be linked to information in an article published in 1820. Thankfully, it was then possible to establish the names of the master and vendor: The St Petersburg based Italian artist Supan, his Russian pupil Fedor Mikhailovitch Shoubin, and a French dealer of art and rarities Robert Philipot. The transfer of the tazza (from the Russian workshop, via Copenhagen's palaces to an East German castle) reflects the political and diplomatic activity of Russia and demonstrates the development of the fashion for Russian malachite. The dissemination of interest in Russian malachite in this case is attributed to the Danish Ambassador to the Russian court in 1804-1841, the Landgraf Otto von Blome and to Prince Friedrich Wilhelm von Hessen-Kassel- Rumpenheim, the spouse of Grand Duchess Alexandra Nicolaevna, whose happy marriage was tragically interrupted by the death of the young woman only eight months after the ceremony. Currently, the tazza is preserved in Fasanerie Castle the summer residence of the prince's second wife, Princess Anna of Prussia.</t>
  </si>
  <si>
    <t>[Budrina, Ludmila A.] Ural Fed Univ, Ekaterinburg, Russia</t>
  </si>
  <si>
    <t>Ural Federal University</t>
  </si>
  <si>
    <t>Budrina, LA (corresponding author), Ural Fed Univ, Ekaterinburg, Russia.</t>
  </si>
  <si>
    <t>ludmila.budrina@gmail.com</t>
  </si>
  <si>
    <t>Budrina, Ludmila A./H-8280-2017</t>
  </si>
  <si>
    <t>Budrina, Ludmila A./0000-0002-8099-5292</t>
  </si>
  <si>
    <t>2222-0836</t>
  </si>
  <si>
    <t>2311-3685</t>
  </si>
  <si>
    <t>VESTN TOMSK GOS U KU</t>
  </si>
  <si>
    <t>Vestn. Tomsk. Gos. Univ.-Kulturologiya Iskusstvovedenie</t>
  </si>
  <si>
    <t>10.17223/2220836/37/18</t>
  </si>
  <si>
    <t>LZ0VP</t>
  </si>
  <si>
    <t>WOS:000540949600018</t>
  </si>
  <si>
    <t>Cherkasov, PP</t>
  </si>
  <si>
    <t>Cherkasov, Peter P.</t>
  </si>
  <si>
    <t>ACADEMICIAN NODARI SIMONIA - THE LAST MARXIST</t>
  </si>
  <si>
    <t>Simoniya; Martynov; Prima kov; USSR; Russia; MGIMO; Institute of Oriental Studies; IMEMO; East; modernization; democracy; state capitalism; nationalism; Stalinism; Marxism; liberalism; Perestroika</t>
  </si>
  <si>
    <t>The author traces and analyzes the career and activity of Academician Nodari Aleksandrovich Simoniya (1932-2019), a prominent orientalist and expert in international relations who headed the Institute of World Economy and International Relations of the Russian Academy of Sciences in 2000-2006. The article reveals the formation of the general worldview and academic views of N. Simonia, assesses his contribution to the study of the East after the collapse of the colonial system and the formation of young independent states. The author acquaints the reader with the views of the Academician on the European, Asian and Russian revolutions, with his approach to understanding the processes of contemporary world development, explains his civil position, both under the Soviet regime and in post-Soviet Russia. N. Simonia combined a detailed knowledge of realities in the Eastern regions he studied - primarily Southeast Asia - with a deep theoretical approach to the study of complex processes in the East after the end of World War II Over time, the interests of the Academician went beyond the East, to which he devoted several decades of research. At the turn of the 1990s-2000s, his attention was attracted by the problems of global world development, as well as the development of post-Soviet Russia. All the works of N. Simonia - he published 18 books and dozens of articles in Russian and foreign academic journals - were written by him, as he himself admitted, on the basis of the Marxist methodology. But Simonia's Marxism had nothing in common with vulgar ideas in Bolsheviks' teachings of Marx and their theory of Marxism-Leninism. At the same time, the Academician criticized not only Stalin and Lenin, but also Marx himself, who succeeded only in deep analysis of contemporary pre-monopoly capitalism. N. Simonia criticized the Soviet model of socialism as well, believing that there has never been any real socialism in the USSR. He was equally critical of the liberal turn of the Russian intellectual elite after 1991, blaming its radical faction, which influenced President Boris Yeltsin, for instilling in Russia a model of the worst, as he wrote, the most parasitic version of bureaucratic capitalism. For Simonia, the latter was associated with Indonesia under Sukarno. But even there, not to mention Japan and South Korea, the business elite has never been antipatriotic, as it happened in modern Russia. In his opinion, the Russian model of capitalism turned out to be unlike either the Western or the Eastern model, and the modernization, which Russia urgently needs, is inseparable from genuine democratization, but should not represent an imitation of democracy, as is the case.</t>
  </si>
  <si>
    <t>[Cherkasov, Peter P.] Russian Acad Sci IMEMO, Primakov Natl Res Inst World Econ &amp; Int Relat, 23 Profsoyuznaya Str, Moscow 117997, Russia</t>
  </si>
  <si>
    <t>Cherkasov, PP (corresponding author), Russian Acad Sci IMEMO, Primakov Natl Res Inst World Econ &amp; Int Relat, 23 Profsoyuznaya Str, Moscow 117997, Russia.</t>
  </si>
  <si>
    <t>ptch46@mail.ru</t>
  </si>
  <si>
    <t>10.20542/0131-2227-2021-65-11-131-140</t>
  </si>
  <si>
    <t>WT8OS</t>
  </si>
  <si>
    <t>WOS:000716119200015</t>
  </si>
  <si>
    <t>Berger, SR</t>
  </si>
  <si>
    <t>Foreign policy for a democratic president</t>
  </si>
  <si>
    <t>FOREIGN AFFAIRS</t>
  </si>
  <si>
    <t>SPEAKING before the National Endowment for Democracy last fall, President George W. Bush delivered an important statement of American purpose. He rightly argued that the United States has an interest in political freedom in Muslim countries, because the absence of freedom denies people peaceful avenues for expressing dissent and thus drives them toward shadowy, violent alternatives. He fairly criticized past administrations for having been too tolerant of authoritarian Arab regimes. And he committed the United States to the difficult but vital task of supporting more open and democratic societies in the Middle East. But with few exceptions, the democratic activists, politicians, journalists, and intellectuals in the Muslim world-our natural partners in this effort-met President Bush's speech with skepticism, even disdain. Across the Middle East, his words did little to improve popular perceptions of the United States and its intentions. The problem is not that Arabs reject the president's message. According to recent surveys of the region by the Pew Research Center for the People and the Press, significant majorities of people from Morocco to Jordan to Pakistan are democrats: they say they want to live in societies where leaders are freely elected, where free speech is protected, and where the rule of law is respected. Yet paradoxically, equally large majorities in the very same countries now insist that they do not like American ideas about democracy. Similar contradictions abound in other parts of the world. Washington is committed to defending South Korea if war breaks out on the Korean Peninsula, yet growing numbers of young South Koreans see the United States as a greater threat to security than North Korea. We are waging a war on terrorism that is as vital to Europe's security as to our own, yet increasing numbers of Europeans associate it with self-interested American power and therefore press their leaders to reject it. Such negative feelings result in part from a natural resentment of U.S. military, economic, and cultural might, about which we can do little and for which we need not apologize. But they have been accentuated by the manner in which the Bush administration has pursued its goals. The administration's high-handed style and its gratuitous unilateralism have embittered even those most likely to embrace American values and invited opposition even from those with most to gain from American successes. All around the world, fewer and fewer people accept that any connection exists between their aspirations and the principles Washington preaches. As a result, although the United States has never enjoyed greater power than it does today, it has rarely possessed so little influence. We can compel, but far too often we cannot persuade. Our most important global initiatives, from advancing reform in the Middle East to defeating terrorism, will likely fail, unless there is a change in approach or a change in leadership.</t>
  </si>
  <si>
    <t>COUNC FOREIGN RELAT INC</t>
  </si>
  <si>
    <t>58 E 68TH ST, NEW YORK, NY 10021 USA</t>
  </si>
  <si>
    <t>0015-7120</t>
  </si>
  <si>
    <t>FOREIGN AFF</t>
  </si>
  <si>
    <t>Foreign Aff.</t>
  </si>
  <si>
    <t>MAY-JUN</t>
  </si>
  <si>
    <t>+</t>
  </si>
  <si>
    <t>10.2307/20033975</t>
  </si>
  <si>
    <t>811KQ</t>
  </si>
  <si>
    <t>WOS:000220771200006</t>
  </si>
  <si>
    <t>Zagorodniuk, I; Korobchenko, M; Parkhomenko, V; Barkaszi, Z</t>
  </si>
  <si>
    <t>Zagorodniuk, I; Korobchenko, M.; Parkhomenko, V; Barkaszi, Z.</t>
  </si>
  <si>
    <t>Steppe rodents at the edge of their range: A case study of Spalax microphthalmus in the north of Ukraine</t>
  </si>
  <si>
    <t>BIOSYSTEMS DIVERSITY</t>
  </si>
  <si>
    <t>Spalacidae; geographical distribution; fauna dynamics; steppe biocoenosis; Eastern Europe</t>
  </si>
  <si>
    <t>MOLE-RATS SPALAX; HABITAT LOSS; FRAGMENTATION; BIODIVERSITY; MAMMALS; CONSERVATION; EXTINCTION; EHRENBERGI; GRASSLANDS; SPECIATION</t>
  </si>
  <si>
    <t>Based on results obtained during 2000-2018 by field research, polls of colleagues, and OSINT analysis, features of distribution of the greater mole rat Spalax microphthalmus in the eastern forest steppe of Ukraine were considered. The studied part of the species' range is unique and represents the northern range edge of the entire Spalacidae family and of European steppe faunal assemblages in general. hi total, data on 146 record localities were amassed, including 13 localities in the fragmented and 133 in the continuous part of the range. The offshoots of the Central Russian Upland in the valley of the Psel river (east of Sumy Oblast) are the sites with the highest density of settlements, while the species' type biotopes are steppe balka slopes. The abundance of the greater mole rat decreased from the east to the west, and its colonies are the most fragmented along the Dnipro River. The species occurs in steppe and meadow habitats of an area of at least 20-50 ha. Analysis of the current and former distribution of the greater mole rat revealed that the species range contracts from the west; earlier it was a common species in different regions of the Middle Dnipro Area (including Kyiv city), but the current range edge mns along the line connecting Buryn - Nedryhailiv - Lokhvytsia - Myrhorod - Hadiach - Zinkiv - Zaliznychne. Isolated settlements exist in adjacent territories, particularly in Ichnia Raion of Chemihiv Oblast, and Lubny, Khorol, and Kobeliaky Raions of Poltava Oblast. The study showed that the species' range contracted by two times to 35,000 km(2) for the last 100 years, which includes only 430,000 ha of suitable habitats (15% of the range), allowing the existence here of 86,000-215,000 individuals. hi fact, the species remained only in habitats that have been minimally affected by amble farming and other forms of active agricultural use. Besides, the species shows a clear confinement to habitats located near human settlements such as untilled lands, pastures with moderate grazing, waste and neglected lands, which constitute a separate group of transformed and semi-natural habitats. Formally, this allows the greater mole rat to be considered as a synanthropic species, because its inhabited biotopes, beside the zone of offshoots of the Central Russian Upland, have remained only near villages and along roads. The species also has an important biocoenotic role due to its burrowing activity and as prey of predatory birds (e.g., of the long-legged buzzard and Eurasian eagle owl) and mammals. The feeding period of the offspring of these predators generally coincides with the aboveground activity of mole rats, which lasts during May-July with a peak in June. Aboveground activity is mainly related to the resettlement of mole rats to new sites and dispersal of the young, due to which they became victims of predators.</t>
  </si>
  <si>
    <t>[Zagorodniuk, I; Korobchenko, M.; Parkhomenko, V; Barkaszi, Z.] Natl Acad Sci Ukraine, Natl Museum Nat Hist, Bohdan Khmelnytsky St 15, UA-01601 Kiev, Ukraine</t>
  </si>
  <si>
    <t>National Academy of Sciences Ukraine; National Museum of Natural History, NAS of Ukraine</t>
  </si>
  <si>
    <t>Zagorodniuk, I (corresponding author), Natl Acad Sci Ukraine, Natl Museum Nat Hist, Bohdan Khmelnytsky St 15, UA-01601 Kiev, Ukraine.</t>
  </si>
  <si>
    <t>zoozag@ukr.net</t>
  </si>
  <si>
    <t>Пархоменко, Віктор/AAM-6740-2020; Zagorodniuk, Igor/AAH-1177-2020; Barkaszi, Zoltán/L-4089-2016; Barkaszi, Zoltán/AAC-3552-2020</t>
  </si>
  <si>
    <t>Barkaszi, Zoltán/0000-0003-3155-6362; Barkaszi, Zoltán/0000-0003-3155-6362; Parkhomenko, Victor/0000-0003-3206-3199; Korobchenko, Marina/0000-0002-1063-482X; Zagorodniuk, Igor/0000-0002-0523-133X</t>
  </si>
  <si>
    <t>OLES HONCHAR DNIPROPETROVSK NATL UNIV</t>
  </si>
  <si>
    <t>DNIPROPETROVSK</t>
  </si>
  <si>
    <t>PR-KT GAGARINA, 42, DNIPROPETROVSK, 49010, UKRAINE</t>
  </si>
  <si>
    <t>2310-0842</t>
  </si>
  <si>
    <t>2312-301X</t>
  </si>
  <si>
    <t>BIOSYST DIVERSITY</t>
  </si>
  <si>
    <t>Biosyst. Diversity</t>
  </si>
  <si>
    <t>10.15421/011829</t>
  </si>
  <si>
    <t>Ecology</t>
  </si>
  <si>
    <t>GY8KM</t>
  </si>
  <si>
    <t>WOS:000448875500003</t>
  </si>
  <si>
    <t>Bezukladnikov, KE; Kruze, BA; Zhigalev, BA; Shelyakin, AV</t>
  </si>
  <si>
    <t>Bezukladnikov, K. E.; Kruze, B. A.; Zhigalev, B. A.; Shelyakin, A., V</t>
  </si>
  <si>
    <t>TEACHING A FOREIGN LANGUAGE AT FRG SCHOOLS</t>
  </si>
  <si>
    <t>YAZYK I KULTURA-LANGUAGE AND CULTURE</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</si>
  <si>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</si>
  <si>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</si>
  <si>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</si>
  <si>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</si>
  <si>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</si>
  <si>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</si>
  <si>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</si>
  <si>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</si>
  <si>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</si>
  <si>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1999-6195</t>
  </si>
  <si>
    <t>2311-3235</t>
  </si>
  <si>
    <t>YAZYK JULT</t>
  </si>
  <si>
    <t>Yazyk Kult.</t>
  </si>
  <si>
    <t>10.17223/19996195/50/12</t>
  </si>
  <si>
    <t>OO8UX</t>
  </si>
  <si>
    <t>WOS:000587650800001</t>
  </si>
  <si>
    <t>Eremeeva, AN; Zaman, MH</t>
  </si>
  <si>
    <t>Eremeeva, Anna N.; Zaman, Muhammad Hamid</t>
  </si>
  <si>
    <t>CLASSMATES. ZINAIDA ERMOL'EVA AND NINA KLYUEVA: THE WAY TO THE PROFESSION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</si>
  <si>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</si>
  <si>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</si>
  <si>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</si>
  <si>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</si>
  <si>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</si>
  <si>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</si>
  <si>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</si>
  <si>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</si>
  <si>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10.17223/19988613/74/24</t>
  </si>
  <si>
    <t>ZS9XH</t>
  </si>
  <si>
    <t>WOS:000768811400024</t>
  </si>
  <si>
    <t>Cvirn, J</t>
  </si>
  <si>
    <t>Cvirn, Janez</t>
  </si>
  <si>
    <t>THESE ARE TWO-FOOTED, SHOUTING, AND STINKING BEASTS. OBLAK'S TRAVEL TO MACEDONIA (1891/92)</t>
  </si>
  <si>
    <t>ACTA HISTRIAE</t>
  </si>
  <si>
    <t>Slovene</t>
  </si>
  <si>
    <t>Macedonia; Thessaloniki; Vatroslav Oblak; dialects; the Balkans; Orientalism</t>
  </si>
  <si>
    <t>The Slovene linguist and philologist Vatroslav Oblak (1864-1896), whose rapid recognition in the world of science in the second half of the 1880s was greatly favoured by Vatrosalv Jagic, set off on a study trip to Macedonia in the autumn of 1891. The preparation activities for planned dialectological fieldwork research included a leisurely study of Bulgarian linguistics texts while the reading of travel diaries provided hint with contemporary information on political and social reality in the southern Balkans. In July, 1891, he informed his friend and patron Dr. Pavel Turner that in his native town of Celje he was passing time reading Bulgarian texts and a 'travel diary' on the Holy Mountain of Athos in order to taste already now in my fantasy some of the joy of my future travel across the dirty Orient. He obtained more information from the Slovene stenographer Anton Bezensek who lived in Bulgaria and who thus well knew the Turkish and Bulgarian social conditions and life and also the nature of the people in those still half-barbarian places. When after his arrival to Thessalonica (in November, 1891) he experienced a severe cultural shock, new pieces were added to the mosaic of his knowledge on the Orient. Each sentence in the letters sent from Thessalonica to Jagic, Murko, Skrabec, and Turner pulsed with egotistical European self-awareness and feelings of superiority of western over eastern culture, and was imbued with racism and anti-Semitism. He perceived Thessalonica, where he did not see anything European at all, as all incredibly dirty city (so Jar I haven't seen in our country any village as filthy as this town ) while its citizens merely were two-footed, shouting, and stinking beasts (these are not people), the polar opposite of the western European man. In his letters the learned young man did not conceal that the local population (Slavs, Turks, Albanians, and in particular Jews) did not evoke any friendly feelings in him. If on my way I see a heavily laden donkey, quite philosophically carrying coal, and a two-footed 'homo' animal shouting at it and hitting it at the same time, I call sincerely tell you that I feel more friendliness for the animal than for the filthy fellow, the first looking much more human. He referred to the local population as his dialectological objects that only wanted to cheat, deceive, and get all his money off his hands. After the terrifying experiences with life in Thessalonica, lie was afraid of his further travels toward the interior of Macedonia as all old sinner is afraid of death. Yes, if one would only visit towns, but what is waiting for me in villages and especially in the ones where there is no teacher and no priest? At the end of the winter of 1892, in the expectation of the frightening adventure, lie started taking short - a kind of trial - trips to the surroundings of Thessalonica in order to get used to a new kind of filth and get to know some small animals on time . Oblak's conception of the filthy Orient entirely lacks consideration of what the local population thought of themselves. The complex and heterogeneous human reality in Macedonia at the end of the 19(th) century was touched upon through all uncritical essentialist stance, so typical of 'orientalisin'(E. W. Said). Even though he was expelled from Macedonia in March, 1892, on grounds of pan-Slavism, he did not feel any sympathy for the Slavic majority, population of Macedonia. Actually, they being unable to govern on their own, he was glad that they were ruled by the Turks.</t>
  </si>
  <si>
    <t>Univ Ljubljani, Filozofska Fak, Oddelek Zgodovino, SI-1000 Ljubljana, Slovenia</t>
  </si>
  <si>
    <t>University of Ljubljana</t>
  </si>
  <si>
    <t>Cvirn, J (corresponding author), Univ Ljubljani, Filozofska Fak, Oddelek Zgodovino, Askerceva 2, SI-1000 Ljubljana, Slovenia.</t>
  </si>
  <si>
    <t>janez.cvirn@ff.uni-lj.si</t>
  </si>
  <si>
    <t>UNIV PRIMORSKA, SCI RES CENTRE KOPER</t>
  </si>
  <si>
    <t>KOPER</t>
  </si>
  <si>
    <t>GARIBALDIJEVA 1, KOPER, CAPODISTRIA SI-6000, SLOVENIA</t>
  </si>
  <si>
    <t>1318-0185</t>
  </si>
  <si>
    <t>Acta Histriae</t>
  </si>
  <si>
    <t>1-2</t>
  </si>
  <si>
    <t>466OM</t>
  </si>
  <si>
    <t>WOS:000267671800007</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</si>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</sst>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74</v>
      </c>
      <c r="AC2" t="s">
        <v>74</v>
      </c>
      <c r="AD2" t="s">
        <v>74</v>
      </c>
      <c r="AE2" t="s">
        <v>74</v>
      </c>
      <c r="AF2" t="s">
        <v>74</v>
      </c>
      <c r="AG2">
        <v>34</v>
      </c>
      <c r="AH2">
        <v>2</v>
      </c>
      <c r="AI2">
        <v>2</v>
      </c>
      <c r="AJ2">
        <v>0</v>
      </c>
      <c r="AK2">
        <v>2</v>
      </c>
      <c r="AL2" t="s">
        <v>85</v>
      </c>
      <c r="AM2" t="s">
        <v>86</v>
      </c>
      <c r="AN2" t="s">
        <v>87</v>
      </c>
      <c r="AO2" t="s">
        <v>88</v>
      </c>
      <c r="AP2" t="s">
        <v>89</v>
      </c>
      <c r="AQ2" t="s">
        <v>74</v>
      </c>
      <c r="AR2" t="s">
        <v>90</v>
      </c>
      <c r="AS2" t="s">
        <v>91</v>
      </c>
      <c r="AT2" t="s">
        <v>92</v>
      </c>
      <c r="AU2">
        <v>2013</v>
      </c>
      <c r="AV2">
        <v>4</v>
      </c>
      <c r="AW2">
        <v>1</v>
      </c>
      <c r="AX2" t="s">
        <v>74</v>
      </c>
      <c r="AY2" t="s">
        <v>74</v>
      </c>
      <c r="AZ2" t="s">
        <v>74</v>
      </c>
      <c r="BA2" t="s">
        <v>74</v>
      </c>
      <c r="BB2">
        <v>1</v>
      </c>
      <c r="BC2">
        <v>17</v>
      </c>
      <c r="BD2" t="s">
        <v>74</v>
      </c>
      <c r="BE2" t="s">
        <v>93</v>
      </c>
      <c r="BF2" t="str">
        <f>HYPERLINK("http://dx.doi.org/10.4018/jep.2013010101","http://dx.doi.org/10.4018/jep.2013010101")</f>
        <v>http://dx.doi.org/10.4018/jep.2013010101</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HYPERLINK("https%3A%2F%2Fwww.webofscience.com%2Fwos%2Fwoscc%2Ffull-record%2FWOS:000446470600002","View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74</v>
      </c>
      <c r="AC3" t="s">
        <v>74</v>
      </c>
      <c r="AD3" t="s">
        <v>74</v>
      </c>
      <c r="AE3" t="s">
        <v>74</v>
      </c>
      <c r="AF3" t="s">
        <v>74</v>
      </c>
      <c r="AG3">
        <v>33</v>
      </c>
      <c r="AH3">
        <v>30</v>
      </c>
      <c r="AI3">
        <v>30</v>
      </c>
      <c r="AJ3">
        <v>0</v>
      </c>
      <c r="AK3">
        <v>12</v>
      </c>
      <c r="AL3" t="s">
        <v>111</v>
      </c>
      <c r="AM3" t="s">
        <v>112</v>
      </c>
      <c r="AN3" t="s">
        <v>113</v>
      </c>
      <c r="AO3" t="s">
        <v>114</v>
      </c>
      <c r="AP3" t="s">
        <v>74</v>
      </c>
      <c r="AQ3" t="s">
        <v>74</v>
      </c>
      <c r="AR3" t="s">
        <v>115</v>
      </c>
      <c r="AS3" t="s">
        <v>116</v>
      </c>
      <c r="AT3" t="s">
        <v>117</v>
      </c>
      <c r="AU3">
        <v>2010</v>
      </c>
      <c r="AV3">
        <v>34</v>
      </c>
      <c r="AW3">
        <v>6</v>
      </c>
      <c r="AX3" t="s">
        <v>74</v>
      </c>
      <c r="AY3" t="s">
        <v>74</v>
      </c>
      <c r="AZ3" t="s">
        <v>74</v>
      </c>
      <c r="BA3" t="s">
        <v>74</v>
      </c>
      <c r="BB3">
        <v>491</v>
      </c>
      <c r="BC3">
        <v>499</v>
      </c>
      <c r="BD3" t="s">
        <v>74</v>
      </c>
      <c r="BE3" t="s">
        <v>118</v>
      </c>
      <c r="BF3" t="str">
        <f>HYPERLINK("http://dx.doi.org/10.1177/0165025409360303","http://dx.doi.org/10.1177/0165025409360303")</f>
        <v>http://dx.doi.org/10.1177/0165025409360303</v>
      </c>
      <c r="BG3" t="s">
        <v>74</v>
      </c>
      <c r="BH3" t="s">
        <v>74</v>
      </c>
      <c r="BI3">
        <v>9</v>
      </c>
      <c r="BJ3" t="s">
        <v>119</v>
      </c>
      <c r="BK3" t="s">
        <v>120</v>
      </c>
      <c r="BL3" t="s">
        <v>121</v>
      </c>
      <c r="BM3" t="s">
        <v>122</v>
      </c>
      <c r="BN3" t="s">
        <v>74</v>
      </c>
      <c r="BO3" t="s">
        <v>74</v>
      </c>
      <c r="BP3" t="s">
        <v>74</v>
      </c>
      <c r="BQ3" t="s">
        <v>74</v>
      </c>
      <c r="BR3" t="s">
        <v>98</v>
      </c>
      <c r="BS3" t="s">
        <v>123</v>
      </c>
      <c r="BT3" t="str">
        <f>HYPERLINK("https%3A%2F%2Fwww.webofscience.com%2Fwos%2Fwoscc%2Ffull-record%2FWOS:000283537100002","View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74</v>
      </c>
      <c r="AB4" t="s">
        <v>135</v>
      </c>
      <c r="AC4" t="s">
        <v>74</v>
      </c>
      <c r="AD4" t="s">
        <v>74</v>
      </c>
      <c r="AE4" t="s">
        <v>74</v>
      </c>
      <c r="AF4" t="s">
        <v>74</v>
      </c>
      <c r="AG4">
        <v>59</v>
      </c>
      <c r="AH4">
        <v>1</v>
      </c>
      <c r="AI4">
        <v>1</v>
      </c>
      <c r="AJ4">
        <v>4</v>
      </c>
      <c r="AK4">
        <v>12</v>
      </c>
      <c r="AL4" t="s">
        <v>136</v>
      </c>
      <c r="AM4" t="s">
        <v>137</v>
      </c>
      <c r="AN4" t="s">
        <v>138</v>
      </c>
      <c r="AO4" t="s">
        <v>139</v>
      </c>
      <c r="AP4" t="s">
        <v>140</v>
      </c>
      <c r="AQ4" t="s">
        <v>74</v>
      </c>
      <c r="AR4" t="s">
        <v>141</v>
      </c>
      <c r="AS4" t="s">
        <v>142</v>
      </c>
      <c r="AT4" t="s">
        <v>143</v>
      </c>
      <c r="AU4">
        <v>2023</v>
      </c>
      <c r="AV4">
        <v>46</v>
      </c>
      <c r="AW4">
        <v>7</v>
      </c>
      <c r="AX4" t="s">
        <v>74</v>
      </c>
      <c r="AY4" t="s">
        <v>74</v>
      </c>
      <c r="AZ4" t="s">
        <v>74</v>
      </c>
      <c r="BA4" t="s">
        <v>74</v>
      </c>
      <c r="BB4">
        <v>1502</v>
      </c>
      <c r="BC4">
        <v>1526</v>
      </c>
      <c r="BD4" t="s">
        <v>74</v>
      </c>
      <c r="BE4" t="s">
        <v>144</v>
      </c>
      <c r="BF4" t="str">
        <f>HYPERLINK("http://dx.doi.org/10.1080/01419870.2022.2142061","http://dx.doi.org/10.1080/01419870.2022.2142061")</f>
        <v>http://dx.doi.org/10.1080/01419870.2022.2142061</v>
      </c>
      <c r="BG4" t="s">
        <v>74</v>
      </c>
      <c r="BH4" t="s">
        <v>145</v>
      </c>
      <c r="BI4">
        <v>25</v>
      </c>
      <c r="BJ4" t="s">
        <v>146</v>
      </c>
      <c r="BK4" t="s">
        <v>120</v>
      </c>
      <c r="BL4" t="s">
        <v>146</v>
      </c>
      <c r="BM4" t="s">
        <v>147</v>
      </c>
      <c r="BN4" t="s">
        <v>74</v>
      </c>
      <c r="BO4" t="s">
        <v>148</v>
      </c>
      <c r="BP4" t="s">
        <v>74</v>
      </c>
      <c r="BQ4" t="s">
        <v>74</v>
      </c>
      <c r="BR4" t="s">
        <v>98</v>
      </c>
      <c r="BS4" t="s">
        <v>149</v>
      </c>
      <c r="BT4" t="str">
        <f>HYPERLINK("https%3A%2F%2Fwww.webofscience.com%2Fwos%2Fwoscc%2Ffull-record%2FWOS:000893324100001","View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74</v>
      </c>
      <c r="U5" t="s">
        <v>154</v>
      </c>
      <c r="V5" t="s">
        <v>155</v>
      </c>
      <c r="W5" t="s">
        <v>156</v>
      </c>
      <c r="X5" t="s">
        <v>157</v>
      </c>
      <c r="Y5" t="s">
        <v>158</v>
      </c>
      <c r="Z5" t="s">
        <v>74</v>
      </c>
      <c r="AA5" t="s">
        <v>74</v>
      </c>
      <c r="AB5" t="s">
        <v>74</v>
      </c>
      <c r="AC5" t="s">
        <v>74</v>
      </c>
      <c r="AD5" t="s">
        <v>74</v>
      </c>
      <c r="AE5" t="s">
        <v>74</v>
      </c>
      <c r="AF5" t="s">
        <v>74</v>
      </c>
      <c r="AG5">
        <v>46</v>
      </c>
      <c r="AH5">
        <v>6</v>
      </c>
      <c r="AI5">
        <v>6</v>
      </c>
      <c r="AJ5">
        <v>0</v>
      </c>
      <c r="AK5">
        <v>6</v>
      </c>
      <c r="AL5" t="s">
        <v>159</v>
      </c>
      <c r="AM5" t="s">
        <v>160</v>
      </c>
      <c r="AN5" t="s">
        <v>161</v>
      </c>
      <c r="AO5" t="s">
        <v>162</v>
      </c>
      <c r="AP5" t="s">
        <v>74</v>
      </c>
      <c r="AQ5" t="s">
        <v>74</v>
      </c>
      <c r="AR5" t="s">
        <v>163</v>
      </c>
      <c r="AS5" t="s">
        <v>164</v>
      </c>
      <c r="AT5" t="s">
        <v>165</v>
      </c>
      <c r="AU5">
        <v>2013</v>
      </c>
      <c r="AV5">
        <v>40</v>
      </c>
      <c r="AW5" t="s">
        <v>74</v>
      </c>
      <c r="AX5" t="s">
        <v>74</v>
      </c>
      <c r="AY5" t="s">
        <v>74</v>
      </c>
      <c r="AZ5" t="s">
        <v>74</v>
      </c>
      <c r="BA5" t="s">
        <v>74</v>
      </c>
      <c r="BB5">
        <v>152</v>
      </c>
      <c r="BC5">
        <v>161</v>
      </c>
      <c r="BD5" t="s">
        <v>74</v>
      </c>
      <c r="BE5" t="s">
        <v>166</v>
      </c>
      <c r="BF5" t="str">
        <f>HYPERLINK("http://dx.doi.org/10.1016/j.wsif.2013.06.004","http://dx.doi.org/10.1016/j.wsif.2013.06.004")</f>
        <v>http://dx.doi.org/10.1016/j.wsif.2013.06.004</v>
      </c>
      <c r="BG5" t="s">
        <v>74</v>
      </c>
      <c r="BH5" t="s">
        <v>74</v>
      </c>
      <c r="BI5">
        <v>10</v>
      </c>
      <c r="BJ5" t="s">
        <v>167</v>
      </c>
      <c r="BK5" t="s">
        <v>120</v>
      </c>
      <c r="BL5" t="s">
        <v>167</v>
      </c>
      <c r="BM5" t="s">
        <v>168</v>
      </c>
      <c r="BN5" t="s">
        <v>74</v>
      </c>
      <c r="BO5" t="s">
        <v>74</v>
      </c>
      <c r="BP5" t="s">
        <v>74</v>
      </c>
      <c r="BQ5" t="s">
        <v>74</v>
      </c>
      <c r="BR5" t="s">
        <v>98</v>
      </c>
      <c r="BS5" t="s">
        <v>169</v>
      </c>
      <c r="BT5" t="str">
        <f>HYPERLINK("https%3A%2F%2Fwww.webofscience.com%2Fwos%2Fwoscc%2Ffull-record%2FWOS:000326064800015","View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178</v>
      </c>
      <c r="Y6" t="s">
        <v>179</v>
      </c>
      <c r="Z6" t="s">
        <v>180</v>
      </c>
      <c r="AA6" t="s">
        <v>181</v>
      </c>
      <c r="AB6" t="s">
        <v>182</v>
      </c>
      <c r="AC6" t="s">
        <v>74</v>
      </c>
      <c r="AD6" t="s">
        <v>74</v>
      </c>
      <c r="AE6" t="s">
        <v>74</v>
      </c>
      <c r="AF6" t="s">
        <v>74</v>
      </c>
      <c r="AG6">
        <v>103</v>
      </c>
      <c r="AH6">
        <v>9</v>
      </c>
      <c r="AI6">
        <v>9</v>
      </c>
      <c r="AJ6">
        <v>3</v>
      </c>
      <c r="AK6">
        <v>41</v>
      </c>
      <c r="AL6" t="s">
        <v>183</v>
      </c>
      <c r="AM6" t="s">
        <v>160</v>
      </c>
      <c r="AN6" t="s">
        <v>184</v>
      </c>
      <c r="AO6" t="s">
        <v>185</v>
      </c>
      <c r="AP6" t="s">
        <v>186</v>
      </c>
      <c r="AQ6" t="s">
        <v>74</v>
      </c>
      <c r="AR6" t="s">
        <v>173</v>
      </c>
      <c r="AS6" t="s">
        <v>187</v>
      </c>
      <c r="AT6" t="s">
        <v>188</v>
      </c>
      <c r="AU6">
        <v>2021</v>
      </c>
      <c r="AV6">
        <v>101</v>
      </c>
      <c r="AW6" t="s">
        <v>74</v>
      </c>
      <c r="AX6" t="s">
        <v>74</v>
      </c>
      <c r="AY6" t="s">
        <v>74</v>
      </c>
      <c r="AZ6" t="s">
        <v>74</v>
      </c>
      <c r="BA6" t="s">
        <v>74</v>
      </c>
      <c r="BB6" t="s">
        <v>74</v>
      </c>
      <c r="BC6" t="s">
        <v>74</v>
      </c>
      <c r="BD6">
        <v>105129</v>
      </c>
      <c r="BE6" t="s">
        <v>189</v>
      </c>
      <c r="BF6" t="str">
        <f>HYPERLINK("http://dx.doi.org/10.1016/j.landusepol.2020.105129","http://dx.doi.org/10.1016/j.landusepol.2020.105129")</f>
        <v>http://dx.doi.org/10.1016/j.landusepol.2020.105129</v>
      </c>
      <c r="BG6" t="s">
        <v>74</v>
      </c>
      <c r="BH6" t="s">
        <v>190</v>
      </c>
      <c r="BI6">
        <v>7</v>
      </c>
      <c r="BJ6" t="s">
        <v>191</v>
      </c>
      <c r="BK6" t="s">
        <v>120</v>
      </c>
      <c r="BL6" t="s">
        <v>192</v>
      </c>
      <c r="BM6" t="s">
        <v>193</v>
      </c>
      <c r="BN6">
        <v>33071421</v>
      </c>
      <c r="BO6" t="s">
        <v>194</v>
      </c>
      <c r="BP6" t="s">
        <v>74</v>
      </c>
      <c r="BQ6" t="s">
        <v>74</v>
      </c>
      <c r="BR6" t="s">
        <v>98</v>
      </c>
      <c r="BS6" t="s">
        <v>195</v>
      </c>
      <c r="BT6" t="str">
        <f>HYPERLINK("https%3A%2F%2Fwww.webofscience.com%2Fwos%2Fwoscc%2Ffull-record%2FWOS:000606824100007","View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74</v>
      </c>
      <c r="AB7" t="s">
        <v>74</v>
      </c>
      <c r="AC7" t="s">
        <v>74</v>
      </c>
      <c r="AD7" t="s">
        <v>74</v>
      </c>
      <c r="AE7" t="s">
        <v>74</v>
      </c>
      <c r="AF7" t="s">
        <v>74</v>
      </c>
      <c r="AG7">
        <v>60</v>
      </c>
      <c r="AH7">
        <v>9</v>
      </c>
      <c r="AI7">
        <v>9</v>
      </c>
      <c r="AJ7">
        <v>0</v>
      </c>
      <c r="AK7">
        <v>0</v>
      </c>
      <c r="AL7" t="s">
        <v>136</v>
      </c>
      <c r="AM7" t="s">
        <v>137</v>
      </c>
      <c r="AN7" t="s">
        <v>138</v>
      </c>
      <c r="AO7" t="s">
        <v>207</v>
      </c>
      <c r="AP7" t="s">
        <v>208</v>
      </c>
      <c r="AQ7" t="s">
        <v>74</v>
      </c>
      <c r="AR7" t="s">
        <v>209</v>
      </c>
      <c r="AS7" t="s">
        <v>210</v>
      </c>
      <c r="AT7" t="s">
        <v>74</v>
      </c>
      <c r="AU7">
        <v>2010</v>
      </c>
      <c r="AV7">
        <v>29</v>
      </c>
      <c r="AW7">
        <v>4</v>
      </c>
      <c r="AX7" t="s">
        <v>74</v>
      </c>
      <c r="AY7" t="s">
        <v>74</v>
      </c>
      <c r="AZ7" t="s">
        <v>74</v>
      </c>
      <c r="BA7" t="s">
        <v>74</v>
      </c>
      <c r="BB7">
        <v>537</v>
      </c>
      <c r="BC7">
        <v>549</v>
      </c>
      <c r="BD7" t="s">
        <v>74</v>
      </c>
      <c r="BE7" t="s">
        <v>211</v>
      </c>
      <c r="BF7" t="str">
        <f>HYPERLINK("http://dx.doi.org/10.1080/02634937.2010.535315","http://dx.doi.org/10.1080/02634937.2010.535315")</f>
        <v>http://dx.doi.org/10.1080/02634937.2010.535315</v>
      </c>
      <c r="BG7" t="s">
        <v>74</v>
      </c>
      <c r="BH7" t="s">
        <v>74</v>
      </c>
      <c r="BI7">
        <v>13</v>
      </c>
      <c r="BJ7" t="s">
        <v>212</v>
      </c>
      <c r="BK7" t="s">
        <v>95</v>
      </c>
      <c r="BL7" t="s">
        <v>212</v>
      </c>
      <c r="BM7" t="s">
        <v>213</v>
      </c>
      <c r="BN7" t="s">
        <v>74</v>
      </c>
      <c r="BO7" t="s">
        <v>74</v>
      </c>
      <c r="BP7" t="s">
        <v>74</v>
      </c>
      <c r="BQ7" t="s">
        <v>74</v>
      </c>
      <c r="BR7" t="s">
        <v>98</v>
      </c>
      <c r="BS7" t="s">
        <v>214</v>
      </c>
      <c r="BT7" t="str">
        <f>HYPERLINK("https%3A%2F%2Fwww.webofscience.com%2Fwos%2Fwoscc%2Ffull-record%2FWOS:000210682100011","View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79</v>
      </c>
      <c r="O8" t="s">
        <v>74</v>
      </c>
      <c r="P8" t="s">
        <v>74</v>
      </c>
      <c r="Q8" t="s">
        <v>74</v>
      </c>
      <c r="R8" t="s">
        <v>74</v>
      </c>
      <c r="S8" t="s">
        <v>74</v>
      </c>
      <c r="T8" t="s">
        <v>74</v>
      </c>
      <c r="U8" t="s">
        <v>74</v>
      </c>
      <c r="V8" t="s">
        <v>219</v>
      </c>
      <c r="W8" t="s">
        <v>220</v>
      </c>
      <c r="X8" t="s">
        <v>74</v>
      </c>
      <c r="Y8" t="s">
        <v>221</v>
      </c>
      <c r="Z8" t="s">
        <v>222</v>
      </c>
      <c r="AA8" t="s">
        <v>74</v>
      </c>
      <c r="AB8" t="s">
        <v>74</v>
      </c>
      <c r="AC8" t="s">
        <v>74</v>
      </c>
      <c r="AD8" t="s">
        <v>74</v>
      </c>
      <c r="AE8" t="s">
        <v>74</v>
      </c>
      <c r="AF8" t="s">
        <v>74</v>
      </c>
      <c r="AG8">
        <v>20</v>
      </c>
      <c r="AH8">
        <v>5</v>
      </c>
      <c r="AI8">
        <v>5</v>
      </c>
      <c r="AJ8">
        <v>2</v>
      </c>
      <c r="AK8">
        <v>22</v>
      </c>
      <c r="AL8" t="s">
        <v>223</v>
      </c>
      <c r="AM8" t="s">
        <v>224</v>
      </c>
      <c r="AN8" t="s">
        <v>225</v>
      </c>
      <c r="AO8" t="s">
        <v>226</v>
      </c>
      <c r="AP8" t="s">
        <v>74</v>
      </c>
      <c r="AQ8" t="s">
        <v>74</v>
      </c>
      <c r="AR8" t="s">
        <v>227</v>
      </c>
      <c r="AS8" t="s">
        <v>228</v>
      </c>
      <c r="AT8" t="s">
        <v>229</v>
      </c>
      <c r="AU8">
        <v>2008</v>
      </c>
      <c r="AV8">
        <v>5</v>
      </c>
      <c r="AW8">
        <v>4</v>
      </c>
      <c r="AX8" t="s">
        <v>74</v>
      </c>
      <c r="AY8" t="s">
        <v>74</v>
      </c>
      <c r="AZ8" t="s">
        <v>74</v>
      </c>
      <c r="BA8" t="s">
        <v>74</v>
      </c>
      <c r="BB8">
        <v>541</v>
      </c>
      <c r="BC8">
        <v>555</v>
      </c>
      <c r="BD8" t="s">
        <v>74</v>
      </c>
      <c r="BE8" t="s">
        <v>230</v>
      </c>
      <c r="BF8" t="str">
        <f>HYPERLINK("http://dx.doi.org/10.1007/s10308-007-0147-x","http://dx.doi.org/10.1007/s10308-007-0147-x")</f>
        <v>http://dx.doi.org/10.1007/s10308-007-0147-x</v>
      </c>
      <c r="BG8" t="s">
        <v>74</v>
      </c>
      <c r="BH8" t="s">
        <v>74</v>
      </c>
      <c r="BI8">
        <v>15</v>
      </c>
      <c r="BJ8" t="s">
        <v>231</v>
      </c>
      <c r="BK8" t="s">
        <v>120</v>
      </c>
      <c r="BL8" t="s">
        <v>231</v>
      </c>
      <c r="BM8" t="s">
        <v>232</v>
      </c>
      <c r="BN8" t="s">
        <v>74</v>
      </c>
      <c r="BO8" t="s">
        <v>74</v>
      </c>
      <c r="BP8" t="s">
        <v>74</v>
      </c>
      <c r="BQ8" t="s">
        <v>74</v>
      </c>
      <c r="BR8" t="s">
        <v>98</v>
      </c>
      <c r="BS8" t="s">
        <v>233</v>
      </c>
      <c r="BT8" t="str">
        <f>HYPERLINK("https%3A%2F%2Fwww.webofscience.com%2Fwos%2Fwoscc%2Ffull-record%2FWOS:000258326300010","View Full Record in Web of Science")</f>
        <v>View Full Record in Web of Science</v>
      </c>
    </row>
    <row r="9" spans="1:72" x14ac:dyDescent="0.25">
      <c r="A9" t="s">
        <v>72</v>
      </c>
      <c r="B9" t="s">
        <v>234</v>
      </c>
      <c r="C9" t="s">
        <v>74</v>
      </c>
      <c r="D9" t="s">
        <v>74</v>
      </c>
      <c r="E9" t="s">
        <v>74</v>
      </c>
      <c r="F9" t="s">
        <v>235</v>
      </c>
      <c r="G9" t="s">
        <v>74</v>
      </c>
      <c r="H9" t="s">
        <v>74</v>
      </c>
      <c r="I9" t="s">
        <v>236</v>
      </c>
      <c r="J9" t="s">
        <v>237</v>
      </c>
      <c r="K9" t="s">
        <v>74</v>
      </c>
      <c r="L9" t="s">
        <v>74</v>
      </c>
      <c r="M9" t="s">
        <v>78</v>
      </c>
      <c r="N9" t="s">
        <v>79</v>
      </c>
      <c r="O9" t="s">
        <v>74</v>
      </c>
      <c r="P9" t="s">
        <v>74</v>
      </c>
      <c r="Q9" t="s">
        <v>74</v>
      </c>
      <c r="R9" t="s">
        <v>74</v>
      </c>
      <c r="S9" t="s">
        <v>74</v>
      </c>
      <c r="T9" t="s">
        <v>238</v>
      </c>
      <c r="U9" t="s">
        <v>239</v>
      </c>
      <c r="V9" t="s">
        <v>240</v>
      </c>
      <c r="W9" t="s">
        <v>241</v>
      </c>
      <c r="X9" t="s">
        <v>242</v>
      </c>
      <c r="Y9" t="s">
        <v>243</v>
      </c>
      <c r="Z9" t="s">
        <v>244</v>
      </c>
      <c r="AA9" t="s">
        <v>245</v>
      </c>
      <c r="AB9" t="s">
        <v>246</v>
      </c>
      <c r="AC9" t="s">
        <v>247</v>
      </c>
      <c r="AD9" t="s">
        <v>248</v>
      </c>
      <c r="AE9" t="s">
        <v>249</v>
      </c>
      <c r="AF9" t="s">
        <v>74</v>
      </c>
      <c r="AG9">
        <v>103</v>
      </c>
      <c r="AH9">
        <v>4</v>
      </c>
      <c r="AI9">
        <v>4</v>
      </c>
      <c r="AJ9">
        <v>1</v>
      </c>
      <c r="AK9">
        <v>17</v>
      </c>
      <c r="AL9" t="s">
        <v>250</v>
      </c>
      <c r="AM9" t="s">
        <v>251</v>
      </c>
      <c r="AN9" t="s">
        <v>252</v>
      </c>
      <c r="AO9" t="s">
        <v>253</v>
      </c>
      <c r="AP9" t="s">
        <v>254</v>
      </c>
      <c r="AQ9" t="s">
        <v>74</v>
      </c>
      <c r="AR9" t="s">
        <v>255</v>
      </c>
      <c r="AS9" t="s">
        <v>256</v>
      </c>
      <c r="AT9" t="s">
        <v>257</v>
      </c>
      <c r="AU9">
        <v>2020</v>
      </c>
      <c r="AV9">
        <v>23</v>
      </c>
      <c r="AW9">
        <v>1</v>
      </c>
      <c r="AX9" t="s">
        <v>74</v>
      </c>
      <c r="AY9" t="s">
        <v>74</v>
      </c>
      <c r="AZ9" t="s">
        <v>74</v>
      </c>
      <c r="BA9" t="s">
        <v>74</v>
      </c>
      <c r="BB9">
        <v>210</v>
      </c>
      <c r="BC9">
        <v>236</v>
      </c>
      <c r="BD9" t="s">
        <v>74</v>
      </c>
      <c r="BE9" t="s">
        <v>258</v>
      </c>
      <c r="BF9" t="str">
        <f>HYPERLINK("http://dx.doi.org/10.1057/s41268-018-0134-4","http://dx.doi.org/10.1057/s41268-018-0134-4")</f>
        <v>http://dx.doi.org/10.1057/s41268-018-0134-4</v>
      </c>
      <c r="BG9" t="s">
        <v>74</v>
      </c>
      <c r="BH9" t="s">
        <v>74</v>
      </c>
      <c r="BI9">
        <v>27</v>
      </c>
      <c r="BJ9" t="s">
        <v>259</v>
      </c>
      <c r="BK9" t="s">
        <v>120</v>
      </c>
      <c r="BL9" t="s">
        <v>260</v>
      </c>
      <c r="BM9" t="s">
        <v>261</v>
      </c>
      <c r="BN9" t="s">
        <v>74</v>
      </c>
      <c r="BO9" t="s">
        <v>74</v>
      </c>
      <c r="BP9" t="s">
        <v>74</v>
      </c>
      <c r="BQ9" t="s">
        <v>74</v>
      </c>
      <c r="BR9" t="s">
        <v>98</v>
      </c>
      <c r="BS9" t="s">
        <v>262</v>
      </c>
      <c r="BT9" t="str">
        <f>HYPERLINK("https%3A%2F%2Fwww.webofscience.com%2Fwos%2Fwoscc%2Ffull-record%2FWOS:000515336500010","View Full Record in Web of Science")</f>
        <v>View Full Record in Web of Science</v>
      </c>
    </row>
    <row r="10" spans="1:72" x14ac:dyDescent="0.25">
      <c r="A10" t="s">
        <v>72</v>
      </c>
      <c r="B10" t="s">
        <v>263</v>
      </c>
      <c r="C10" t="s">
        <v>74</v>
      </c>
      <c r="D10" t="s">
        <v>74</v>
      </c>
      <c r="E10" t="s">
        <v>74</v>
      </c>
      <c r="F10" t="s">
        <v>264</v>
      </c>
      <c r="G10" t="s">
        <v>74</v>
      </c>
      <c r="H10" t="s">
        <v>74</v>
      </c>
      <c r="I10" t="s">
        <v>265</v>
      </c>
      <c r="J10" t="s">
        <v>266</v>
      </c>
      <c r="K10" t="s">
        <v>74</v>
      </c>
      <c r="L10" t="s">
        <v>74</v>
      </c>
      <c r="M10" t="s">
        <v>78</v>
      </c>
      <c r="N10" t="s">
        <v>79</v>
      </c>
      <c r="O10" t="s">
        <v>74</v>
      </c>
      <c r="P10" t="s">
        <v>74</v>
      </c>
      <c r="Q10" t="s">
        <v>74</v>
      </c>
      <c r="R10" t="s">
        <v>74</v>
      </c>
      <c r="S10" t="s">
        <v>74</v>
      </c>
      <c r="T10" t="s">
        <v>267</v>
      </c>
      <c r="U10" t="s">
        <v>74</v>
      </c>
      <c r="V10" t="s">
        <v>268</v>
      </c>
      <c r="W10" t="s">
        <v>269</v>
      </c>
      <c r="X10" t="s">
        <v>242</v>
      </c>
      <c r="Y10" t="s">
        <v>270</v>
      </c>
      <c r="Z10" t="s">
        <v>271</v>
      </c>
      <c r="AA10" t="s">
        <v>74</v>
      </c>
      <c r="AB10" t="s">
        <v>74</v>
      </c>
      <c r="AC10" t="s">
        <v>74</v>
      </c>
      <c r="AD10" t="s">
        <v>74</v>
      </c>
      <c r="AE10" t="s">
        <v>74</v>
      </c>
      <c r="AF10" t="s">
        <v>74</v>
      </c>
      <c r="AG10">
        <v>7</v>
      </c>
      <c r="AH10">
        <v>2</v>
      </c>
      <c r="AI10">
        <v>2</v>
      </c>
      <c r="AJ10">
        <v>0</v>
      </c>
      <c r="AK10">
        <v>0</v>
      </c>
      <c r="AL10" t="s">
        <v>272</v>
      </c>
      <c r="AM10" t="s">
        <v>273</v>
      </c>
      <c r="AN10" t="s">
        <v>274</v>
      </c>
      <c r="AO10" t="s">
        <v>275</v>
      </c>
      <c r="AP10" t="s">
        <v>276</v>
      </c>
      <c r="AQ10" t="s">
        <v>74</v>
      </c>
      <c r="AR10" t="s">
        <v>277</v>
      </c>
      <c r="AS10" t="s">
        <v>278</v>
      </c>
      <c r="AT10" t="s">
        <v>279</v>
      </c>
      <c r="AU10">
        <v>2009</v>
      </c>
      <c r="AV10">
        <v>12</v>
      </c>
      <c r="AW10">
        <v>12</v>
      </c>
      <c r="AX10" t="s">
        <v>74</v>
      </c>
      <c r="AY10" t="s">
        <v>74</v>
      </c>
      <c r="AZ10" t="s">
        <v>74</v>
      </c>
      <c r="BA10" t="s">
        <v>74</v>
      </c>
      <c r="BB10">
        <v>45</v>
      </c>
      <c r="BC10">
        <v>59</v>
      </c>
      <c r="BD10" t="s">
        <v>74</v>
      </c>
      <c r="BE10" t="s">
        <v>280</v>
      </c>
      <c r="BF10" t="str">
        <f>HYPERLINK("http://dx.doi.org/10.2478/v10089-009-0003-4","http://dx.doi.org/10.2478/v10089-009-0003-4")</f>
        <v>http://dx.doi.org/10.2478/v10089-009-0003-4</v>
      </c>
      <c r="BG10" t="s">
        <v>74</v>
      </c>
      <c r="BH10" t="s">
        <v>74</v>
      </c>
      <c r="BI10">
        <v>15</v>
      </c>
      <c r="BJ10" t="s">
        <v>281</v>
      </c>
      <c r="BK10" t="s">
        <v>95</v>
      </c>
      <c r="BL10" t="s">
        <v>281</v>
      </c>
      <c r="BM10" t="s">
        <v>282</v>
      </c>
      <c r="BN10" t="s">
        <v>74</v>
      </c>
      <c r="BO10" t="s">
        <v>283</v>
      </c>
      <c r="BP10" t="s">
        <v>74</v>
      </c>
      <c r="BQ10" t="s">
        <v>74</v>
      </c>
      <c r="BR10" t="s">
        <v>98</v>
      </c>
      <c r="BS10" t="s">
        <v>284</v>
      </c>
      <c r="BT10" t="str">
        <f>HYPERLINK("https%3A%2F%2Fwww.webofscience.com%2Fwos%2Fwoscc%2Ffull-record%2FWOS:000216925400002","View Full Record in Web of Science")</f>
        <v>View Full Record in Web of Science</v>
      </c>
    </row>
    <row r="11" spans="1:72" x14ac:dyDescent="0.25">
      <c r="A11" t="s">
        <v>72</v>
      </c>
      <c r="B11" t="s">
        <v>285</v>
      </c>
      <c r="C11" t="s">
        <v>74</v>
      </c>
      <c r="D11" t="s">
        <v>74</v>
      </c>
      <c r="E11" t="s">
        <v>74</v>
      </c>
      <c r="F11" t="s">
        <v>286</v>
      </c>
      <c r="G11" t="s">
        <v>74</v>
      </c>
      <c r="H11" t="s">
        <v>74</v>
      </c>
      <c r="I11" t="s">
        <v>287</v>
      </c>
      <c r="J11" t="s">
        <v>288</v>
      </c>
      <c r="K11" t="s">
        <v>74</v>
      </c>
      <c r="L11" t="s">
        <v>74</v>
      </c>
      <c r="M11" t="s">
        <v>78</v>
      </c>
      <c r="N11" t="s">
        <v>79</v>
      </c>
      <c r="O11" t="s">
        <v>74</v>
      </c>
      <c r="P11" t="s">
        <v>74</v>
      </c>
      <c r="Q11" t="s">
        <v>74</v>
      </c>
      <c r="R11" t="s">
        <v>74</v>
      </c>
      <c r="S11" t="s">
        <v>74</v>
      </c>
      <c r="T11" t="s">
        <v>289</v>
      </c>
      <c r="U11" t="s">
        <v>74</v>
      </c>
      <c r="V11" t="s">
        <v>290</v>
      </c>
      <c r="W11" t="s">
        <v>291</v>
      </c>
      <c r="X11" t="s">
        <v>74</v>
      </c>
      <c r="Y11" t="s">
        <v>292</v>
      </c>
      <c r="Z11" t="s">
        <v>293</v>
      </c>
      <c r="AA11" t="s">
        <v>74</v>
      </c>
      <c r="AB11" t="s">
        <v>294</v>
      </c>
      <c r="AC11" t="s">
        <v>74</v>
      </c>
      <c r="AD11" t="s">
        <v>74</v>
      </c>
      <c r="AE11" t="s">
        <v>74</v>
      </c>
      <c r="AF11" t="s">
        <v>74</v>
      </c>
      <c r="AG11">
        <v>38</v>
      </c>
      <c r="AH11">
        <v>1</v>
      </c>
      <c r="AI11">
        <v>1</v>
      </c>
      <c r="AJ11">
        <v>3</v>
      </c>
      <c r="AK11">
        <v>5</v>
      </c>
      <c r="AL11" t="s">
        <v>295</v>
      </c>
      <c r="AM11" t="s">
        <v>273</v>
      </c>
      <c r="AN11" t="s">
        <v>296</v>
      </c>
      <c r="AO11" t="s">
        <v>297</v>
      </c>
      <c r="AP11" t="s">
        <v>298</v>
      </c>
      <c r="AQ11" t="s">
        <v>74</v>
      </c>
      <c r="AR11" t="s">
        <v>299</v>
      </c>
      <c r="AS11" t="s">
        <v>300</v>
      </c>
      <c r="AT11" t="s">
        <v>257</v>
      </c>
      <c r="AU11">
        <v>2021</v>
      </c>
      <c r="AV11">
        <v>40</v>
      </c>
      <c r="AW11">
        <v>1</v>
      </c>
      <c r="AX11" t="s">
        <v>74</v>
      </c>
      <c r="AY11" t="s">
        <v>74</v>
      </c>
      <c r="AZ11" t="s">
        <v>74</v>
      </c>
      <c r="BA11" t="s">
        <v>74</v>
      </c>
      <c r="BB11">
        <v>109</v>
      </c>
      <c r="BC11">
        <v>125</v>
      </c>
      <c r="BD11" t="s">
        <v>74</v>
      </c>
      <c r="BE11" t="s">
        <v>301</v>
      </c>
      <c r="BF11" t="str">
        <f>HYPERLINK("http://dx.doi.org/10.2478/quageo-2021-0009","http://dx.doi.org/10.2478/quageo-2021-0009")</f>
        <v>http://dx.doi.org/10.2478/quageo-2021-0009</v>
      </c>
      <c r="BG11" t="s">
        <v>74</v>
      </c>
      <c r="BH11" t="s">
        <v>74</v>
      </c>
      <c r="BI11">
        <v>17</v>
      </c>
      <c r="BJ11" t="s">
        <v>281</v>
      </c>
      <c r="BK11" t="s">
        <v>95</v>
      </c>
      <c r="BL11" t="s">
        <v>281</v>
      </c>
      <c r="BM11" t="s">
        <v>302</v>
      </c>
      <c r="BN11" t="s">
        <v>74</v>
      </c>
      <c r="BO11" t="s">
        <v>303</v>
      </c>
      <c r="BP11" t="s">
        <v>74</v>
      </c>
      <c r="BQ11" t="s">
        <v>74</v>
      </c>
      <c r="BR11" t="s">
        <v>98</v>
      </c>
      <c r="BS11" t="s">
        <v>304</v>
      </c>
      <c r="BT11" t="str">
        <f>HYPERLINK("https%3A%2F%2Fwww.webofscience.com%2Fwos%2Fwoscc%2Ffull-record%2FWOS:000657764900009","View Full Record in Web of Science")</f>
        <v>View Full Record in Web of Science</v>
      </c>
    </row>
    <row r="12" spans="1:72" x14ac:dyDescent="0.25">
      <c r="A12" t="s">
        <v>72</v>
      </c>
      <c r="B12" t="s">
        <v>196</v>
      </c>
      <c r="C12" t="s">
        <v>74</v>
      </c>
      <c r="D12" t="s">
        <v>74</v>
      </c>
      <c r="E12" t="s">
        <v>74</v>
      </c>
      <c r="F12" t="s">
        <v>197</v>
      </c>
      <c r="G12" t="s">
        <v>74</v>
      </c>
      <c r="H12" t="s">
        <v>74</v>
      </c>
      <c r="I12" t="s">
        <v>305</v>
      </c>
      <c r="J12" t="s">
        <v>306</v>
      </c>
      <c r="K12" t="s">
        <v>74</v>
      </c>
      <c r="L12" t="s">
        <v>74</v>
      </c>
      <c r="M12" t="s">
        <v>78</v>
      </c>
      <c r="N12" t="s">
        <v>79</v>
      </c>
      <c r="O12" t="s">
        <v>74</v>
      </c>
      <c r="P12" t="s">
        <v>74</v>
      </c>
      <c r="Q12" t="s">
        <v>74</v>
      </c>
      <c r="R12" t="s">
        <v>74</v>
      </c>
      <c r="S12" t="s">
        <v>74</v>
      </c>
      <c r="T12" t="s">
        <v>307</v>
      </c>
      <c r="U12" t="s">
        <v>74</v>
      </c>
      <c r="V12" t="s">
        <v>308</v>
      </c>
      <c r="W12" t="s">
        <v>309</v>
      </c>
      <c r="X12" t="s">
        <v>204</v>
      </c>
      <c r="Y12" t="s">
        <v>310</v>
      </c>
      <c r="Z12" t="s">
        <v>206</v>
      </c>
      <c r="AA12" t="s">
        <v>74</v>
      </c>
      <c r="AB12" t="s">
        <v>74</v>
      </c>
      <c r="AC12" t="s">
        <v>311</v>
      </c>
      <c r="AD12" t="s">
        <v>74</v>
      </c>
      <c r="AE12" t="s">
        <v>312</v>
      </c>
      <c r="AF12" t="s">
        <v>74</v>
      </c>
      <c r="AG12">
        <v>57</v>
      </c>
      <c r="AH12">
        <v>30</v>
      </c>
      <c r="AI12">
        <v>31</v>
      </c>
      <c r="AJ12">
        <v>2</v>
      </c>
      <c r="AK12">
        <v>39</v>
      </c>
      <c r="AL12" t="s">
        <v>136</v>
      </c>
      <c r="AM12" t="s">
        <v>137</v>
      </c>
      <c r="AN12" t="s">
        <v>138</v>
      </c>
      <c r="AO12" t="s">
        <v>313</v>
      </c>
      <c r="AP12" t="s">
        <v>314</v>
      </c>
      <c r="AQ12" t="s">
        <v>74</v>
      </c>
      <c r="AR12" t="s">
        <v>315</v>
      </c>
      <c r="AS12" t="s">
        <v>316</v>
      </c>
      <c r="AT12" t="s">
        <v>317</v>
      </c>
      <c r="AU12">
        <v>2015</v>
      </c>
      <c r="AV12">
        <v>18</v>
      </c>
      <c r="AW12">
        <v>8</v>
      </c>
      <c r="AX12" t="s">
        <v>74</v>
      </c>
      <c r="AY12" t="s">
        <v>74</v>
      </c>
      <c r="AZ12" t="s">
        <v>74</v>
      </c>
      <c r="BA12" t="s">
        <v>74</v>
      </c>
      <c r="BB12">
        <v>950</v>
      </c>
      <c r="BC12">
        <v>966</v>
      </c>
      <c r="BD12" t="s">
        <v>74</v>
      </c>
      <c r="BE12" t="s">
        <v>318</v>
      </c>
      <c r="BF12" t="str">
        <f>HYPERLINK("http://dx.doi.org/10.1080/13676261.2015.1020937","http://dx.doi.org/10.1080/13676261.2015.1020937")</f>
        <v>http://dx.doi.org/10.1080/13676261.2015.1020937</v>
      </c>
      <c r="BG12" t="s">
        <v>74</v>
      </c>
      <c r="BH12" t="s">
        <v>74</v>
      </c>
      <c r="BI12">
        <v>17</v>
      </c>
      <c r="BJ12" t="s">
        <v>319</v>
      </c>
      <c r="BK12" t="s">
        <v>120</v>
      </c>
      <c r="BL12" t="s">
        <v>320</v>
      </c>
      <c r="BM12" t="s">
        <v>321</v>
      </c>
      <c r="BN12" t="s">
        <v>74</v>
      </c>
      <c r="BO12" t="s">
        <v>74</v>
      </c>
      <c r="BP12" t="s">
        <v>74</v>
      </c>
      <c r="BQ12" t="s">
        <v>74</v>
      </c>
      <c r="BR12" t="s">
        <v>98</v>
      </c>
      <c r="BS12" t="s">
        <v>322</v>
      </c>
      <c r="BT12" t="str">
        <f>HYPERLINK("https%3A%2F%2Fwww.webofscience.com%2Fwos%2Fwoscc%2Ffull-record%2FWOS:000358125400001","View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78</v>
      </c>
      <c r="N13" t="s">
        <v>79</v>
      </c>
      <c r="O13" t="s">
        <v>74</v>
      </c>
      <c r="P13" t="s">
        <v>74</v>
      </c>
      <c r="Q13" t="s">
        <v>74</v>
      </c>
      <c r="R13" t="s">
        <v>74</v>
      </c>
      <c r="S13" t="s">
        <v>74</v>
      </c>
      <c r="T13" t="s">
        <v>327</v>
      </c>
      <c r="U13" t="s">
        <v>328</v>
      </c>
      <c r="V13" t="s">
        <v>329</v>
      </c>
      <c r="W13" t="s">
        <v>330</v>
      </c>
      <c r="X13" t="s">
        <v>331</v>
      </c>
      <c r="Y13" t="s">
        <v>332</v>
      </c>
      <c r="Z13" t="s">
        <v>333</v>
      </c>
      <c r="AA13" t="s">
        <v>334</v>
      </c>
      <c r="AB13" t="s">
        <v>335</v>
      </c>
      <c r="AC13" t="s">
        <v>336</v>
      </c>
      <c r="AD13" t="s">
        <v>337</v>
      </c>
      <c r="AE13" t="s">
        <v>338</v>
      </c>
      <c r="AF13" t="s">
        <v>74</v>
      </c>
      <c r="AG13">
        <v>42</v>
      </c>
      <c r="AH13">
        <v>2</v>
      </c>
      <c r="AI13">
        <v>2</v>
      </c>
      <c r="AJ13">
        <v>0</v>
      </c>
      <c r="AK13">
        <v>7</v>
      </c>
      <c r="AL13" t="s">
        <v>339</v>
      </c>
      <c r="AM13" t="s">
        <v>340</v>
      </c>
      <c r="AN13" t="s">
        <v>341</v>
      </c>
      <c r="AO13" t="s">
        <v>342</v>
      </c>
      <c r="AP13" t="s">
        <v>343</v>
      </c>
      <c r="AQ13" t="s">
        <v>74</v>
      </c>
      <c r="AR13" t="s">
        <v>344</v>
      </c>
      <c r="AS13" t="s">
        <v>345</v>
      </c>
      <c r="AT13" t="s">
        <v>74</v>
      </c>
      <c r="AU13">
        <v>2015</v>
      </c>
      <c r="AV13">
        <v>59</v>
      </c>
      <c r="AW13" t="s">
        <v>74</v>
      </c>
      <c r="AX13" t="s">
        <v>74</v>
      </c>
      <c r="AY13" t="s">
        <v>346</v>
      </c>
      <c r="AZ13" t="s">
        <v>74</v>
      </c>
      <c r="BA13" t="s">
        <v>74</v>
      </c>
      <c r="BB13">
        <v>79</v>
      </c>
      <c r="BC13">
        <v>90</v>
      </c>
      <c r="BD13" t="s">
        <v>74</v>
      </c>
      <c r="BE13" t="s">
        <v>74</v>
      </c>
      <c r="BF13" t="s">
        <v>74</v>
      </c>
      <c r="BG13" t="s">
        <v>74</v>
      </c>
      <c r="BH13" t="s">
        <v>74</v>
      </c>
      <c r="BI13">
        <v>12</v>
      </c>
      <c r="BJ13" t="s">
        <v>347</v>
      </c>
      <c r="BK13" t="s">
        <v>120</v>
      </c>
      <c r="BL13" t="s">
        <v>121</v>
      </c>
      <c r="BM13" t="s">
        <v>348</v>
      </c>
      <c r="BN13" t="s">
        <v>74</v>
      </c>
      <c r="BO13" t="s">
        <v>74</v>
      </c>
      <c r="BP13" t="s">
        <v>74</v>
      </c>
      <c r="BQ13" t="s">
        <v>74</v>
      </c>
      <c r="BR13" t="s">
        <v>98</v>
      </c>
      <c r="BS13" t="s">
        <v>349</v>
      </c>
      <c r="BT13" t="str">
        <f>HYPERLINK("https%3A%2F%2Fwww.webofscience.com%2Fwos%2Fwoscc%2Ffull-record%2FWOS:000366145100009","View Full Record in Web of Science")</f>
        <v>View Full Record in Web of Science</v>
      </c>
    </row>
    <row r="14" spans="1:72" x14ac:dyDescent="0.25">
      <c r="A14" t="s">
        <v>72</v>
      </c>
      <c r="B14" t="s">
        <v>350</v>
      </c>
      <c r="C14" t="s">
        <v>74</v>
      </c>
      <c r="D14" t="s">
        <v>74</v>
      </c>
      <c r="E14" t="s">
        <v>74</v>
      </c>
      <c r="F14" t="s">
        <v>351</v>
      </c>
      <c r="G14" t="s">
        <v>74</v>
      </c>
      <c r="H14" t="s">
        <v>74</v>
      </c>
      <c r="I14" t="s">
        <v>352</v>
      </c>
      <c r="J14" t="s">
        <v>353</v>
      </c>
      <c r="K14" t="s">
        <v>74</v>
      </c>
      <c r="L14" t="s">
        <v>74</v>
      </c>
      <c r="M14" t="s">
        <v>78</v>
      </c>
      <c r="N14" t="s">
        <v>79</v>
      </c>
      <c r="O14" t="s">
        <v>74</v>
      </c>
      <c r="P14" t="s">
        <v>74</v>
      </c>
      <c r="Q14" t="s">
        <v>74</v>
      </c>
      <c r="R14" t="s">
        <v>74</v>
      </c>
      <c r="S14" t="s">
        <v>74</v>
      </c>
      <c r="T14" t="s">
        <v>354</v>
      </c>
      <c r="U14" t="s">
        <v>355</v>
      </c>
      <c r="V14" t="s">
        <v>356</v>
      </c>
      <c r="W14" t="s">
        <v>357</v>
      </c>
      <c r="X14" t="s">
        <v>358</v>
      </c>
      <c r="Y14" t="s">
        <v>359</v>
      </c>
      <c r="Z14" t="s">
        <v>360</v>
      </c>
      <c r="AA14" t="s">
        <v>361</v>
      </c>
      <c r="AB14" t="s">
        <v>362</v>
      </c>
      <c r="AC14" t="s">
        <v>74</v>
      </c>
      <c r="AD14" t="s">
        <v>74</v>
      </c>
      <c r="AE14" t="s">
        <v>74</v>
      </c>
      <c r="AF14" t="s">
        <v>74</v>
      </c>
      <c r="AG14">
        <v>48</v>
      </c>
      <c r="AH14">
        <v>7</v>
      </c>
      <c r="AI14">
        <v>7</v>
      </c>
      <c r="AJ14">
        <v>1</v>
      </c>
      <c r="AK14">
        <v>10</v>
      </c>
      <c r="AL14" t="s">
        <v>136</v>
      </c>
      <c r="AM14" t="s">
        <v>137</v>
      </c>
      <c r="AN14" t="s">
        <v>138</v>
      </c>
      <c r="AO14" t="s">
        <v>363</v>
      </c>
      <c r="AP14" t="s">
        <v>364</v>
      </c>
      <c r="AQ14" t="s">
        <v>74</v>
      </c>
      <c r="AR14" t="s">
        <v>365</v>
      </c>
      <c r="AS14" t="s">
        <v>366</v>
      </c>
      <c r="AT14" t="s">
        <v>74</v>
      </c>
      <c r="AU14">
        <v>2017</v>
      </c>
      <c r="AV14">
        <v>24</v>
      </c>
      <c r="AW14">
        <v>6</v>
      </c>
      <c r="AX14" t="s">
        <v>74</v>
      </c>
      <c r="AY14" t="s">
        <v>74</v>
      </c>
      <c r="AZ14" t="s">
        <v>74</v>
      </c>
      <c r="BA14" t="s">
        <v>74</v>
      </c>
      <c r="BB14">
        <v>794</v>
      </c>
      <c r="BC14">
        <v>811</v>
      </c>
      <c r="BD14" t="s">
        <v>74</v>
      </c>
      <c r="BE14" t="s">
        <v>367</v>
      </c>
      <c r="BF14" t="str">
        <f>HYPERLINK("http://dx.doi.org/10.1080/0966369X.2017.1340872","http://dx.doi.org/10.1080/0966369X.2017.1340872")</f>
        <v>http://dx.doi.org/10.1080/0966369X.2017.1340872</v>
      </c>
      <c r="BG14" t="s">
        <v>74</v>
      </c>
      <c r="BH14" t="s">
        <v>74</v>
      </c>
      <c r="BI14">
        <v>18</v>
      </c>
      <c r="BJ14" t="s">
        <v>368</v>
      </c>
      <c r="BK14" t="s">
        <v>120</v>
      </c>
      <c r="BL14" t="s">
        <v>368</v>
      </c>
      <c r="BM14" t="s">
        <v>369</v>
      </c>
      <c r="BN14" t="s">
        <v>74</v>
      </c>
      <c r="BO14" t="s">
        <v>74</v>
      </c>
      <c r="BP14" t="s">
        <v>74</v>
      </c>
      <c r="BQ14" t="s">
        <v>74</v>
      </c>
      <c r="BR14" t="s">
        <v>98</v>
      </c>
      <c r="BS14" t="s">
        <v>370</v>
      </c>
      <c r="BT14" t="str">
        <f>HYPERLINK("https%3A%2F%2Fwww.webofscience.com%2Fwos%2Fwoscc%2Ffull-record%2FWOS:000413909500003","View Full Record in Web of Science")</f>
        <v>View Full Record in Web of Science</v>
      </c>
    </row>
    <row r="15" spans="1:72" x14ac:dyDescent="0.25">
      <c r="A15" t="s">
        <v>72</v>
      </c>
      <c r="B15" t="s">
        <v>371</v>
      </c>
      <c r="C15" t="s">
        <v>74</v>
      </c>
      <c r="D15" t="s">
        <v>74</v>
      </c>
      <c r="E15" t="s">
        <v>74</v>
      </c>
      <c r="F15" t="s">
        <v>372</v>
      </c>
      <c r="G15" t="s">
        <v>74</v>
      </c>
      <c r="H15" t="s">
        <v>74</v>
      </c>
      <c r="I15" t="s">
        <v>373</v>
      </c>
      <c r="J15" t="s">
        <v>374</v>
      </c>
      <c r="K15" t="s">
        <v>74</v>
      </c>
      <c r="L15" t="s">
        <v>74</v>
      </c>
      <c r="M15" t="s">
        <v>78</v>
      </c>
      <c r="N15" t="s">
        <v>79</v>
      </c>
      <c r="O15" t="s">
        <v>74</v>
      </c>
      <c r="P15" t="s">
        <v>74</v>
      </c>
      <c r="Q15" t="s">
        <v>74</v>
      </c>
      <c r="R15" t="s">
        <v>74</v>
      </c>
      <c r="S15" t="s">
        <v>74</v>
      </c>
      <c r="T15" t="s">
        <v>375</v>
      </c>
      <c r="U15" t="s">
        <v>74</v>
      </c>
      <c r="V15" t="s">
        <v>376</v>
      </c>
      <c r="W15" t="s">
        <v>377</v>
      </c>
      <c r="X15" t="s">
        <v>378</v>
      </c>
      <c r="Y15" t="s">
        <v>379</v>
      </c>
      <c r="Z15" t="s">
        <v>380</v>
      </c>
      <c r="AA15" t="s">
        <v>381</v>
      </c>
      <c r="AB15" t="s">
        <v>382</v>
      </c>
      <c r="AC15" t="s">
        <v>74</v>
      </c>
      <c r="AD15" t="s">
        <v>74</v>
      </c>
      <c r="AE15" t="s">
        <v>74</v>
      </c>
      <c r="AF15" t="s">
        <v>74</v>
      </c>
      <c r="AG15">
        <v>38</v>
      </c>
      <c r="AH15">
        <v>3</v>
      </c>
      <c r="AI15">
        <v>3</v>
      </c>
      <c r="AJ15">
        <v>1</v>
      </c>
      <c r="AK15">
        <v>5</v>
      </c>
      <c r="AL15" t="s">
        <v>383</v>
      </c>
      <c r="AM15" t="s">
        <v>384</v>
      </c>
      <c r="AN15" t="s">
        <v>385</v>
      </c>
      <c r="AO15" t="s">
        <v>386</v>
      </c>
      <c r="AP15" t="s">
        <v>387</v>
      </c>
      <c r="AQ15" t="s">
        <v>74</v>
      </c>
      <c r="AR15" t="s">
        <v>388</v>
      </c>
      <c r="AS15" t="s">
        <v>389</v>
      </c>
      <c r="AT15" t="s">
        <v>74</v>
      </c>
      <c r="AU15">
        <v>2021</v>
      </c>
      <c r="AV15">
        <v>19</v>
      </c>
      <c r="AW15">
        <v>2</v>
      </c>
      <c r="AX15" t="s">
        <v>74</v>
      </c>
      <c r="AY15" t="s">
        <v>74</v>
      </c>
      <c r="AZ15" t="s">
        <v>74</v>
      </c>
      <c r="BA15" t="s">
        <v>74</v>
      </c>
      <c r="BB15">
        <v>210</v>
      </c>
      <c r="BC15">
        <v>226</v>
      </c>
      <c r="BD15" t="s">
        <v>74</v>
      </c>
      <c r="BE15" t="s">
        <v>390</v>
      </c>
      <c r="BF15" t="str">
        <f>HYPERLINK("http://dx.doi.org/10.7906/indecs.19.2.3","http://dx.doi.org/10.7906/indecs.19.2.3")</f>
        <v>http://dx.doi.org/10.7906/indecs.19.2.3</v>
      </c>
      <c r="BG15" t="s">
        <v>74</v>
      </c>
      <c r="BH15" t="s">
        <v>74</v>
      </c>
      <c r="BI15">
        <v>17</v>
      </c>
      <c r="BJ15" t="s">
        <v>319</v>
      </c>
      <c r="BK15" t="s">
        <v>95</v>
      </c>
      <c r="BL15" t="s">
        <v>320</v>
      </c>
      <c r="BM15" t="s">
        <v>391</v>
      </c>
      <c r="BN15" t="s">
        <v>74</v>
      </c>
      <c r="BO15" t="s">
        <v>303</v>
      </c>
      <c r="BP15" t="s">
        <v>74</v>
      </c>
      <c r="BQ15" t="s">
        <v>74</v>
      </c>
      <c r="BR15" t="s">
        <v>98</v>
      </c>
      <c r="BS15" t="s">
        <v>392</v>
      </c>
      <c r="BT15" t="str">
        <f>HYPERLINK("https%3A%2F%2Fwww.webofscience.com%2Fwos%2Fwoscc%2Ffull-record%2FWOS:000668658800003","View Full Record in Web of Science")</f>
        <v>View Full Record in Web of Science</v>
      </c>
    </row>
    <row r="16" spans="1:72" x14ac:dyDescent="0.25">
      <c r="A16" t="s">
        <v>72</v>
      </c>
      <c r="B16" t="s">
        <v>393</v>
      </c>
      <c r="C16" t="s">
        <v>74</v>
      </c>
      <c r="D16" t="s">
        <v>74</v>
      </c>
      <c r="E16" t="s">
        <v>74</v>
      </c>
      <c r="F16" t="s">
        <v>394</v>
      </c>
      <c r="G16" t="s">
        <v>74</v>
      </c>
      <c r="H16" t="s">
        <v>74</v>
      </c>
      <c r="I16" t="s">
        <v>395</v>
      </c>
      <c r="J16" t="s">
        <v>396</v>
      </c>
      <c r="K16" t="s">
        <v>74</v>
      </c>
      <c r="L16" t="s">
        <v>74</v>
      </c>
      <c r="M16" t="s">
        <v>78</v>
      </c>
      <c r="N16" t="s">
        <v>79</v>
      </c>
      <c r="O16" t="s">
        <v>74</v>
      </c>
      <c r="P16" t="s">
        <v>74</v>
      </c>
      <c r="Q16" t="s">
        <v>74</v>
      </c>
      <c r="R16" t="s">
        <v>74</v>
      </c>
      <c r="S16" t="s">
        <v>74</v>
      </c>
      <c r="T16" t="s">
        <v>397</v>
      </c>
      <c r="U16" t="s">
        <v>74</v>
      </c>
      <c r="V16" t="s">
        <v>398</v>
      </c>
      <c r="W16" t="s">
        <v>399</v>
      </c>
      <c r="X16" t="s">
        <v>400</v>
      </c>
      <c r="Y16" t="s">
        <v>401</v>
      </c>
      <c r="Z16" t="s">
        <v>74</v>
      </c>
      <c r="AA16" t="s">
        <v>402</v>
      </c>
      <c r="AB16" t="s">
        <v>403</v>
      </c>
      <c r="AC16" t="s">
        <v>404</v>
      </c>
      <c r="AD16" t="s">
        <v>404</v>
      </c>
      <c r="AE16" t="s">
        <v>405</v>
      </c>
      <c r="AF16" t="s">
        <v>74</v>
      </c>
      <c r="AG16">
        <v>20</v>
      </c>
      <c r="AH16">
        <v>0</v>
      </c>
      <c r="AI16">
        <v>1</v>
      </c>
      <c r="AJ16">
        <v>5</v>
      </c>
      <c r="AK16">
        <v>7</v>
      </c>
      <c r="AL16" t="s">
        <v>406</v>
      </c>
      <c r="AM16" t="s">
        <v>407</v>
      </c>
      <c r="AN16" t="s">
        <v>408</v>
      </c>
      <c r="AO16" t="s">
        <v>409</v>
      </c>
      <c r="AP16" t="s">
        <v>410</v>
      </c>
      <c r="AQ16" t="s">
        <v>74</v>
      </c>
      <c r="AR16" t="s">
        <v>411</v>
      </c>
      <c r="AS16" t="s">
        <v>412</v>
      </c>
      <c r="AT16" t="s">
        <v>74</v>
      </c>
      <c r="AU16">
        <v>2020</v>
      </c>
      <c r="AV16">
        <v>9</v>
      </c>
      <c r="AW16">
        <v>3</v>
      </c>
      <c r="AX16" t="s">
        <v>74</v>
      </c>
      <c r="AY16" t="s">
        <v>74</v>
      </c>
      <c r="AZ16" t="s">
        <v>74</v>
      </c>
      <c r="BA16" t="s">
        <v>74</v>
      </c>
      <c r="BB16">
        <v>416</v>
      </c>
      <c r="BC16">
        <v>424</v>
      </c>
      <c r="BD16" t="s">
        <v>74</v>
      </c>
      <c r="BE16" t="s">
        <v>413</v>
      </c>
      <c r="BF16" t="str">
        <f>HYPERLINK("http://dx.doi.org/10.14207/ejsd.2020.v9n3p416","http://dx.doi.org/10.14207/ejsd.2020.v9n3p416")</f>
        <v>http://dx.doi.org/10.14207/ejsd.2020.v9n3p416</v>
      </c>
      <c r="BG16" t="s">
        <v>74</v>
      </c>
      <c r="BH16" t="s">
        <v>74</v>
      </c>
      <c r="BI16">
        <v>9</v>
      </c>
      <c r="BJ16" t="s">
        <v>414</v>
      </c>
      <c r="BK16" t="s">
        <v>95</v>
      </c>
      <c r="BL16" t="s">
        <v>192</v>
      </c>
      <c r="BM16" t="s">
        <v>415</v>
      </c>
      <c r="BN16" t="s">
        <v>74</v>
      </c>
      <c r="BO16" t="s">
        <v>283</v>
      </c>
      <c r="BP16" t="s">
        <v>74</v>
      </c>
      <c r="BQ16" t="s">
        <v>74</v>
      </c>
      <c r="BR16" t="s">
        <v>98</v>
      </c>
      <c r="BS16" t="s">
        <v>416</v>
      </c>
      <c r="BT16" t="str">
        <f>HYPERLINK("https%3A%2F%2Fwww.webofscience.com%2Fwos%2Fwoscc%2Ffull-record%2FWOS:000576799500030","View Full Record in Web of Science")</f>
        <v>View Full Record in Web of Science</v>
      </c>
    </row>
    <row r="17" spans="1:72" x14ac:dyDescent="0.25">
      <c r="A17" t="s">
        <v>72</v>
      </c>
      <c r="B17" t="s">
        <v>417</v>
      </c>
      <c r="C17" t="s">
        <v>74</v>
      </c>
      <c r="D17" t="s">
        <v>74</v>
      </c>
      <c r="E17" t="s">
        <v>74</v>
      </c>
      <c r="F17" t="s">
        <v>418</v>
      </c>
      <c r="G17" t="s">
        <v>74</v>
      </c>
      <c r="H17" t="s">
        <v>74</v>
      </c>
      <c r="I17" t="s">
        <v>419</v>
      </c>
      <c r="J17" t="s">
        <v>420</v>
      </c>
      <c r="K17" t="s">
        <v>74</v>
      </c>
      <c r="L17" t="s">
        <v>74</v>
      </c>
      <c r="M17" t="s">
        <v>78</v>
      </c>
      <c r="N17" t="s">
        <v>79</v>
      </c>
      <c r="O17" t="s">
        <v>74</v>
      </c>
      <c r="P17" t="s">
        <v>74</v>
      </c>
      <c r="Q17" t="s">
        <v>74</v>
      </c>
      <c r="R17" t="s">
        <v>74</v>
      </c>
      <c r="S17" t="s">
        <v>74</v>
      </c>
      <c r="T17" t="s">
        <v>421</v>
      </c>
      <c r="U17" t="s">
        <v>74</v>
      </c>
      <c r="V17" t="s">
        <v>422</v>
      </c>
      <c r="W17" t="s">
        <v>423</v>
      </c>
      <c r="X17" t="s">
        <v>424</v>
      </c>
      <c r="Y17" t="s">
        <v>425</v>
      </c>
      <c r="Z17" t="s">
        <v>74</v>
      </c>
      <c r="AA17" t="s">
        <v>74</v>
      </c>
      <c r="AB17" t="s">
        <v>74</v>
      </c>
      <c r="AC17" t="s">
        <v>74</v>
      </c>
      <c r="AD17" t="s">
        <v>74</v>
      </c>
      <c r="AE17" t="s">
        <v>74</v>
      </c>
      <c r="AF17" t="s">
        <v>74</v>
      </c>
      <c r="AG17">
        <v>58</v>
      </c>
      <c r="AH17">
        <v>0</v>
      </c>
      <c r="AI17">
        <v>0</v>
      </c>
      <c r="AJ17">
        <v>0</v>
      </c>
      <c r="AK17">
        <v>1</v>
      </c>
      <c r="AL17" t="s">
        <v>426</v>
      </c>
      <c r="AM17" t="s">
        <v>427</v>
      </c>
      <c r="AN17" t="s">
        <v>428</v>
      </c>
      <c r="AO17" t="s">
        <v>429</v>
      </c>
      <c r="AP17" t="s">
        <v>430</v>
      </c>
      <c r="AQ17" t="s">
        <v>74</v>
      </c>
      <c r="AR17" t="s">
        <v>431</v>
      </c>
      <c r="AS17" t="s">
        <v>432</v>
      </c>
      <c r="AT17" t="s">
        <v>188</v>
      </c>
      <c r="AU17">
        <v>2021</v>
      </c>
      <c r="AV17">
        <v>41</v>
      </c>
      <c r="AW17">
        <v>1</v>
      </c>
      <c r="AX17" t="s">
        <v>74</v>
      </c>
      <c r="AY17" t="s">
        <v>74</v>
      </c>
      <c r="AZ17" t="s">
        <v>74</v>
      </c>
      <c r="BA17" t="s">
        <v>74</v>
      </c>
      <c r="BB17">
        <v>92</v>
      </c>
      <c r="BC17">
        <v>109</v>
      </c>
      <c r="BD17" t="s">
        <v>74</v>
      </c>
      <c r="BE17" t="s">
        <v>433</v>
      </c>
      <c r="BF17" t="str">
        <f>HYPERLINK("http://dx.doi.org/10.1093/mj/kjaa018","http://dx.doi.org/10.1093/mj/kjaa018")</f>
        <v>http://dx.doi.org/10.1093/mj/kjaa018</v>
      </c>
      <c r="BG17" t="s">
        <v>74</v>
      </c>
      <c r="BH17" t="s">
        <v>74</v>
      </c>
      <c r="BI17">
        <v>18</v>
      </c>
      <c r="BJ17" t="s">
        <v>434</v>
      </c>
      <c r="BK17" t="s">
        <v>435</v>
      </c>
      <c r="BL17" t="s">
        <v>436</v>
      </c>
      <c r="BM17" t="s">
        <v>437</v>
      </c>
      <c r="BN17" t="s">
        <v>74</v>
      </c>
      <c r="BO17" t="s">
        <v>74</v>
      </c>
      <c r="BP17" t="s">
        <v>74</v>
      </c>
      <c r="BQ17" t="s">
        <v>74</v>
      </c>
      <c r="BR17" t="s">
        <v>98</v>
      </c>
      <c r="BS17" t="s">
        <v>438</v>
      </c>
      <c r="BT17" t="str">
        <f>HYPERLINK("https%3A%2F%2Fwww.webofscience.com%2Fwos%2Fwoscc%2Ffull-record%2FWOS:000637318000005","View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442</v>
      </c>
      <c r="K18" t="s">
        <v>74</v>
      </c>
      <c r="L18" t="s">
        <v>74</v>
      </c>
      <c r="M18" t="s">
        <v>78</v>
      </c>
      <c r="N18" t="s">
        <v>79</v>
      </c>
      <c r="O18" t="s">
        <v>74</v>
      </c>
      <c r="P18" t="s">
        <v>74</v>
      </c>
      <c r="Q18" t="s">
        <v>74</v>
      </c>
      <c r="R18" t="s">
        <v>74</v>
      </c>
      <c r="S18" t="s">
        <v>74</v>
      </c>
      <c r="T18" t="s">
        <v>74</v>
      </c>
      <c r="U18" t="s">
        <v>443</v>
      </c>
      <c r="V18" t="s">
        <v>444</v>
      </c>
      <c r="W18" t="s">
        <v>445</v>
      </c>
      <c r="X18" t="s">
        <v>446</v>
      </c>
      <c r="Y18" t="s">
        <v>447</v>
      </c>
      <c r="Z18" t="s">
        <v>448</v>
      </c>
      <c r="AA18" t="s">
        <v>449</v>
      </c>
      <c r="AB18" t="s">
        <v>74</v>
      </c>
      <c r="AC18" t="s">
        <v>450</v>
      </c>
      <c r="AD18" t="s">
        <v>450</v>
      </c>
      <c r="AE18" t="s">
        <v>451</v>
      </c>
      <c r="AF18" t="s">
        <v>74</v>
      </c>
      <c r="AG18">
        <v>56</v>
      </c>
      <c r="AH18">
        <v>6</v>
      </c>
      <c r="AI18">
        <v>6</v>
      </c>
      <c r="AJ18">
        <v>2</v>
      </c>
      <c r="AK18">
        <v>32</v>
      </c>
      <c r="AL18" t="s">
        <v>452</v>
      </c>
      <c r="AM18" t="s">
        <v>453</v>
      </c>
      <c r="AN18" t="s">
        <v>454</v>
      </c>
      <c r="AO18" t="s">
        <v>455</v>
      </c>
      <c r="AP18" t="s">
        <v>74</v>
      </c>
      <c r="AQ18" t="s">
        <v>74</v>
      </c>
      <c r="AR18" t="s">
        <v>456</v>
      </c>
      <c r="AS18" t="s">
        <v>457</v>
      </c>
      <c r="AT18" t="s">
        <v>458</v>
      </c>
      <c r="AU18">
        <v>2017</v>
      </c>
      <c r="AV18">
        <v>48</v>
      </c>
      <c r="AW18">
        <v>4</v>
      </c>
      <c r="AX18" t="s">
        <v>74</v>
      </c>
      <c r="AY18" t="s">
        <v>74</v>
      </c>
      <c r="AZ18" t="s">
        <v>74</v>
      </c>
      <c r="BA18" t="s">
        <v>74</v>
      </c>
      <c r="BB18">
        <v>419</v>
      </c>
      <c r="BC18">
        <v>439</v>
      </c>
      <c r="BD18" t="s">
        <v>74</v>
      </c>
      <c r="BE18" t="s">
        <v>74</v>
      </c>
      <c r="BF18" t="s">
        <v>74</v>
      </c>
      <c r="BG18" t="s">
        <v>74</v>
      </c>
      <c r="BH18" t="s">
        <v>74</v>
      </c>
      <c r="BI18">
        <v>21</v>
      </c>
      <c r="BJ18" t="s">
        <v>459</v>
      </c>
      <c r="BK18" t="s">
        <v>120</v>
      </c>
      <c r="BL18" t="s">
        <v>460</v>
      </c>
      <c r="BM18" t="s">
        <v>461</v>
      </c>
      <c r="BN18" t="s">
        <v>74</v>
      </c>
      <c r="BO18" t="s">
        <v>74</v>
      </c>
      <c r="BP18" t="s">
        <v>74</v>
      </c>
      <c r="BQ18" t="s">
        <v>74</v>
      </c>
      <c r="BR18" t="s">
        <v>98</v>
      </c>
      <c r="BS18" t="s">
        <v>462</v>
      </c>
      <c r="BT18" t="str">
        <f>HYPERLINK("https%3A%2F%2Fwww.webofscience.com%2Fwos%2Fwoscc%2Ffull-record%2FWOS:000418017000004","View Full Record in Web of Science")</f>
        <v>View Full Record in Web of Science</v>
      </c>
    </row>
    <row r="19" spans="1:72" x14ac:dyDescent="0.25">
      <c r="A19" t="s">
        <v>72</v>
      </c>
      <c r="B19" t="s">
        <v>463</v>
      </c>
      <c r="C19" t="s">
        <v>74</v>
      </c>
      <c r="D19" t="s">
        <v>74</v>
      </c>
      <c r="E19" t="s">
        <v>74</v>
      </c>
      <c r="F19" t="s">
        <v>464</v>
      </c>
      <c r="G19" t="s">
        <v>74</v>
      </c>
      <c r="H19" t="s">
        <v>74</v>
      </c>
      <c r="I19" t="s">
        <v>465</v>
      </c>
      <c r="J19" t="s">
        <v>466</v>
      </c>
      <c r="K19" t="s">
        <v>74</v>
      </c>
      <c r="L19" t="s">
        <v>74</v>
      </c>
      <c r="M19" t="s">
        <v>78</v>
      </c>
      <c r="N19" t="s">
        <v>79</v>
      </c>
      <c r="O19" t="s">
        <v>74</v>
      </c>
      <c r="P19" t="s">
        <v>74</v>
      </c>
      <c r="Q19" t="s">
        <v>74</v>
      </c>
      <c r="R19" t="s">
        <v>74</v>
      </c>
      <c r="S19" t="s">
        <v>74</v>
      </c>
      <c r="T19" t="s">
        <v>467</v>
      </c>
      <c r="U19" t="s">
        <v>468</v>
      </c>
      <c r="V19" t="s">
        <v>469</v>
      </c>
      <c r="W19" t="s">
        <v>470</v>
      </c>
      <c r="X19" t="s">
        <v>471</v>
      </c>
      <c r="Y19" t="s">
        <v>472</v>
      </c>
      <c r="Z19" t="s">
        <v>473</v>
      </c>
      <c r="AA19" t="s">
        <v>474</v>
      </c>
      <c r="AB19" t="s">
        <v>475</v>
      </c>
      <c r="AC19" t="s">
        <v>74</v>
      </c>
      <c r="AD19" t="s">
        <v>74</v>
      </c>
      <c r="AE19" t="s">
        <v>74</v>
      </c>
      <c r="AF19" t="s">
        <v>74</v>
      </c>
      <c r="AG19">
        <v>54</v>
      </c>
      <c r="AH19">
        <v>6</v>
      </c>
      <c r="AI19">
        <v>6</v>
      </c>
      <c r="AJ19">
        <v>2</v>
      </c>
      <c r="AK19">
        <v>28</v>
      </c>
      <c r="AL19" t="s">
        <v>476</v>
      </c>
      <c r="AM19" t="s">
        <v>477</v>
      </c>
      <c r="AN19" t="s">
        <v>478</v>
      </c>
      <c r="AO19" t="s">
        <v>479</v>
      </c>
      <c r="AP19" t="s">
        <v>74</v>
      </c>
      <c r="AQ19" t="s">
        <v>74</v>
      </c>
      <c r="AR19" t="s">
        <v>480</v>
      </c>
      <c r="AS19" t="s">
        <v>481</v>
      </c>
      <c r="AT19" t="s">
        <v>482</v>
      </c>
      <c r="AU19">
        <v>2019</v>
      </c>
      <c r="AV19">
        <v>15</v>
      </c>
      <c r="AW19">
        <v>3</v>
      </c>
      <c r="AX19" t="s">
        <v>74</v>
      </c>
      <c r="AY19" t="s">
        <v>74</v>
      </c>
      <c r="AZ19" t="s">
        <v>74</v>
      </c>
      <c r="BA19" t="s">
        <v>74</v>
      </c>
      <c r="BB19">
        <v>509</v>
      </c>
      <c r="BC19">
        <v>530</v>
      </c>
      <c r="BD19" t="s">
        <v>74</v>
      </c>
      <c r="BE19" t="s">
        <v>483</v>
      </c>
      <c r="BF19" t="str">
        <f>HYPERLINK("http://dx.doi.org/10.5964/ejop.v15i3.1735","http://dx.doi.org/10.5964/ejop.v15i3.1735")</f>
        <v>http://dx.doi.org/10.5964/ejop.v15i3.1735</v>
      </c>
      <c r="BG19" t="s">
        <v>74</v>
      </c>
      <c r="BH19" t="s">
        <v>74</v>
      </c>
      <c r="BI19">
        <v>22</v>
      </c>
      <c r="BJ19" t="s">
        <v>347</v>
      </c>
      <c r="BK19" t="s">
        <v>95</v>
      </c>
      <c r="BL19" t="s">
        <v>121</v>
      </c>
      <c r="BM19" t="s">
        <v>484</v>
      </c>
      <c r="BN19">
        <v>33680144</v>
      </c>
      <c r="BO19" t="s">
        <v>485</v>
      </c>
      <c r="BP19" t="s">
        <v>74</v>
      </c>
      <c r="BQ19" t="s">
        <v>74</v>
      </c>
      <c r="BR19" t="s">
        <v>98</v>
      </c>
      <c r="BS19" t="s">
        <v>486</v>
      </c>
      <c r="BT19" t="str">
        <f>HYPERLINK("https%3A%2F%2Fwww.webofscience.com%2Fwos%2Fwoscc%2Ffull-record%2FWOS:000489232100007","View Full Record in Web of Science")</f>
        <v>View Full Record in Web of Science</v>
      </c>
    </row>
    <row r="20" spans="1:72" x14ac:dyDescent="0.25">
      <c r="A20" t="s">
        <v>72</v>
      </c>
      <c r="B20" t="s">
        <v>487</v>
      </c>
      <c r="C20" t="s">
        <v>74</v>
      </c>
      <c r="D20" t="s">
        <v>74</v>
      </c>
      <c r="E20" t="s">
        <v>74</v>
      </c>
      <c r="F20" t="s">
        <v>488</v>
      </c>
      <c r="G20" t="s">
        <v>74</v>
      </c>
      <c r="H20" t="s">
        <v>74</v>
      </c>
      <c r="I20" t="s">
        <v>489</v>
      </c>
      <c r="J20" t="s">
        <v>490</v>
      </c>
      <c r="K20" t="s">
        <v>74</v>
      </c>
      <c r="L20" t="s">
        <v>74</v>
      </c>
      <c r="M20" t="s">
        <v>78</v>
      </c>
      <c r="N20" t="s">
        <v>79</v>
      </c>
      <c r="O20" t="s">
        <v>74</v>
      </c>
      <c r="P20" t="s">
        <v>74</v>
      </c>
      <c r="Q20" t="s">
        <v>74</v>
      </c>
      <c r="R20" t="s">
        <v>74</v>
      </c>
      <c r="S20" t="s">
        <v>74</v>
      </c>
      <c r="T20" t="s">
        <v>74</v>
      </c>
      <c r="U20" t="s">
        <v>491</v>
      </c>
      <c r="V20" t="s">
        <v>492</v>
      </c>
      <c r="W20" t="s">
        <v>493</v>
      </c>
      <c r="X20" t="s">
        <v>494</v>
      </c>
      <c r="Y20" t="s">
        <v>495</v>
      </c>
      <c r="Z20" t="s">
        <v>496</v>
      </c>
      <c r="AA20" t="s">
        <v>497</v>
      </c>
      <c r="AB20" t="s">
        <v>498</v>
      </c>
      <c r="AC20" t="s">
        <v>499</v>
      </c>
      <c r="AD20" t="s">
        <v>500</v>
      </c>
      <c r="AE20" t="s">
        <v>501</v>
      </c>
      <c r="AF20" t="s">
        <v>74</v>
      </c>
      <c r="AG20">
        <v>59</v>
      </c>
      <c r="AH20">
        <v>2</v>
      </c>
      <c r="AI20">
        <v>2</v>
      </c>
      <c r="AJ20">
        <v>0</v>
      </c>
      <c r="AK20">
        <v>3</v>
      </c>
      <c r="AL20" t="s">
        <v>502</v>
      </c>
      <c r="AM20" t="s">
        <v>503</v>
      </c>
      <c r="AN20" t="s">
        <v>504</v>
      </c>
      <c r="AO20" t="s">
        <v>505</v>
      </c>
      <c r="AP20" t="s">
        <v>74</v>
      </c>
      <c r="AQ20" t="s">
        <v>74</v>
      </c>
      <c r="AR20" t="s">
        <v>506</v>
      </c>
      <c r="AS20" t="s">
        <v>507</v>
      </c>
      <c r="AT20" t="s">
        <v>508</v>
      </c>
      <c r="AU20">
        <v>2021</v>
      </c>
      <c r="AV20">
        <v>11</v>
      </c>
      <c r="AW20">
        <v>1</v>
      </c>
      <c r="AX20" t="s">
        <v>74</v>
      </c>
      <c r="AY20" t="s">
        <v>74</v>
      </c>
      <c r="AZ20" t="s">
        <v>74</v>
      </c>
      <c r="BA20" t="s">
        <v>74</v>
      </c>
      <c r="BB20" t="s">
        <v>74</v>
      </c>
      <c r="BC20" t="s">
        <v>74</v>
      </c>
      <c r="BD20">
        <v>14606</v>
      </c>
      <c r="BE20" t="s">
        <v>509</v>
      </c>
      <c r="BF20" t="str">
        <f>HYPERLINK("http://dx.doi.org/10.1038/s41598-021-93799-0","http://dx.doi.org/10.1038/s41598-021-93799-0")</f>
        <v>http://dx.doi.org/10.1038/s41598-021-93799-0</v>
      </c>
      <c r="BG20" t="s">
        <v>74</v>
      </c>
      <c r="BH20" t="s">
        <v>74</v>
      </c>
      <c r="BI20">
        <v>13</v>
      </c>
      <c r="BJ20" t="s">
        <v>510</v>
      </c>
      <c r="BK20" t="s">
        <v>511</v>
      </c>
      <c r="BL20" t="s">
        <v>512</v>
      </c>
      <c r="BM20" t="s">
        <v>513</v>
      </c>
      <c r="BN20">
        <v>34272421</v>
      </c>
      <c r="BO20" t="s">
        <v>514</v>
      </c>
      <c r="BP20" t="s">
        <v>74</v>
      </c>
      <c r="BQ20" t="s">
        <v>74</v>
      </c>
      <c r="BR20" t="s">
        <v>98</v>
      </c>
      <c r="BS20" t="s">
        <v>515</v>
      </c>
      <c r="BT20" t="str">
        <f>HYPERLINK("https%3A%2F%2Fwww.webofscience.com%2Fwos%2Fwoscc%2Ffull-record%2FWOS:000675285800009","View Full Record in Web of Science")</f>
        <v>View Full Record in Web of Science</v>
      </c>
    </row>
    <row r="21" spans="1:72" x14ac:dyDescent="0.25">
      <c r="A21" t="s">
        <v>72</v>
      </c>
      <c r="B21" t="s">
        <v>516</v>
      </c>
      <c r="C21" t="s">
        <v>74</v>
      </c>
      <c r="D21" t="s">
        <v>74</v>
      </c>
      <c r="E21" t="s">
        <v>74</v>
      </c>
      <c r="F21" t="s">
        <v>517</v>
      </c>
      <c r="G21" t="s">
        <v>74</v>
      </c>
      <c r="H21" t="s">
        <v>74</v>
      </c>
      <c r="I21" t="s">
        <v>518</v>
      </c>
      <c r="J21" t="s">
        <v>519</v>
      </c>
      <c r="K21" t="s">
        <v>74</v>
      </c>
      <c r="L21" t="s">
        <v>74</v>
      </c>
      <c r="M21" t="s">
        <v>78</v>
      </c>
      <c r="N21" t="s">
        <v>520</v>
      </c>
      <c r="O21" t="s">
        <v>74</v>
      </c>
      <c r="P21" t="s">
        <v>74</v>
      </c>
      <c r="Q21" t="s">
        <v>74</v>
      </c>
      <c r="R21" t="s">
        <v>74</v>
      </c>
      <c r="S21" t="s">
        <v>74</v>
      </c>
      <c r="T21" t="s">
        <v>521</v>
      </c>
      <c r="U21" t="s">
        <v>522</v>
      </c>
      <c r="V21" t="s">
        <v>523</v>
      </c>
      <c r="W21" t="s">
        <v>524</v>
      </c>
      <c r="X21" t="s">
        <v>525</v>
      </c>
      <c r="Y21" t="s">
        <v>526</v>
      </c>
      <c r="Z21" t="s">
        <v>527</v>
      </c>
      <c r="AA21" t="s">
        <v>528</v>
      </c>
      <c r="AB21" t="s">
        <v>529</v>
      </c>
      <c r="AC21" t="s">
        <v>530</v>
      </c>
      <c r="AD21" t="s">
        <v>531</v>
      </c>
      <c r="AE21" t="s">
        <v>532</v>
      </c>
      <c r="AF21" t="s">
        <v>74</v>
      </c>
      <c r="AG21">
        <v>39</v>
      </c>
      <c r="AH21">
        <v>1</v>
      </c>
      <c r="AI21">
        <v>1</v>
      </c>
      <c r="AJ21">
        <v>0</v>
      </c>
      <c r="AK21">
        <v>1</v>
      </c>
      <c r="AL21" t="s">
        <v>533</v>
      </c>
      <c r="AM21" t="s">
        <v>534</v>
      </c>
      <c r="AN21" t="s">
        <v>535</v>
      </c>
      <c r="AO21" t="s">
        <v>536</v>
      </c>
      <c r="AP21" t="s">
        <v>537</v>
      </c>
      <c r="AQ21" t="s">
        <v>74</v>
      </c>
      <c r="AR21" t="s">
        <v>538</v>
      </c>
      <c r="AS21" t="s">
        <v>539</v>
      </c>
      <c r="AT21" t="s">
        <v>540</v>
      </c>
      <c r="AU21">
        <v>2022</v>
      </c>
      <c r="AV21" t="s">
        <v>74</v>
      </c>
      <c r="AW21" t="s">
        <v>74</v>
      </c>
      <c r="AX21" t="s">
        <v>74</v>
      </c>
      <c r="AY21" t="s">
        <v>74</v>
      </c>
      <c r="AZ21" t="s">
        <v>74</v>
      </c>
      <c r="BA21" t="s">
        <v>74</v>
      </c>
      <c r="BB21" t="s">
        <v>74</v>
      </c>
      <c r="BC21" t="s">
        <v>74</v>
      </c>
      <c r="BD21" t="s">
        <v>74</v>
      </c>
      <c r="BE21" t="s">
        <v>541</v>
      </c>
      <c r="BF21" t="str">
        <f>HYPERLINK("http://dx.doi.org/10.1007/s12119-022-10049-9","http://dx.doi.org/10.1007/s12119-022-10049-9")</f>
        <v>http://dx.doi.org/10.1007/s12119-022-10049-9</v>
      </c>
      <c r="BG21" t="s">
        <v>74</v>
      </c>
      <c r="BH21" t="s">
        <v>542</v>
      </c>
      <c r="BI21">
        <v>21</v>
      </c>
      <c r="BJ21" t="s">
        <v>319</v>
      </c>
      <c r="BK21" t="s">
        <v>95</v>
      </c>
      <c r="BL21" t="s">
        <v>320</v>
      </c>
      <c r="BM21" t="s">
        <v>543</v>
      </c>
      <c r="BN21">
        <v>36536617</v>
      </c>
      <c r="BO21" t="s">
        <v>544</v>
      </c>
      <c r="BP21" t="s">
        <v>74</v>
      </c>
      <c r="BQ21" t="s">
        <v>74</v>
      </c>
      <c r="BR21" t="s">
        <v>98</v>
      </c>
      <c r="BS21" t="s">
        <v>545</v>
      </c>
      <c r="BT21" t="str">
        <f>HYPERLINK("https%3A%2F%2Fwww.webofscience.com%2Fwos%2Fwoscc%2Ffull-record%2FWOS:000899573500001","View Full Record in Web of Science")</f>
        <v>View Full Record in Web of Science</v>
      </c>
    </row>
    <row r="22" spans="1:72" x14ac:dyDescent="0.25">
      <c r="A22" t="s">
        <v>72</v>
      </c>
      <c r="B22" t="s">
        <v>546</v>
      </c>
      <c r="C22" t="s">
        <v>74</v>
      </c>
      <c r="D22" t="s">
        <v>74</v>
      </c>
      <c r="E22" t="s">
        <v>74</v>
      </c>
      <c r="F22" t="s">
        <v>547</v>
      </c>
      <c r="G22" t="s">
        <v>74</v>
      </c>
      <c r="H22" t="s">
        <v>74</v>
      </c>
      <c r="I22" t="s">
        <v>548</v>
      </c>
      <c r="J22" t="s">
        <v>549</v>
      </c>
      <c r="K22" t="s">
        <v>74</v>
      </c>
      <c r="L22" t="s">
        <v>74</v>
      </c>
      <c r="M22" t="s">
        <v>78</v>
      </c>
      <c r="N22" t="s">
        <v>79</v>
      </c>
      <c r="O22" t="s">
        <v>74</v>
      </c>
      <c r="P22" t="s">
        <v>74</v>
      </c>
      <c r="Q22" t="s">
        <v>74</v>
      </c>
      <c r="R22" t="s">
        <v>74</v>
      </c>
      <c r="S22" t="s">
        <v>74</v>
      </c>
      <c r="T22" t="s">
        <v>550</v>
      </c>
      <c r="U22" t="s">
        <v>551</v>
      </c>
      <c r="V22" t="s">
        <v>552</v>
      </c>
      <c r="W22" t="s">
        <v>553</v>
      </c>
      <c r="X22" t="s">
        <v>554</v>
      </c>
      <c r="Y22" t="s">
        <v>555</v>
      </c>
      <c r="Z22" t="s">
        <v>556</v>
      </c>
      <c r="AA22" t="s">
        <v>74</v>
      </c>
      <c r="AB22" t="s">
        <v>557</v>
      </c>
      <c r="AC22" t="s">
        <v>558</v>
      </c>
      <c r="AD22" t="s">
        <v>74</v>
      </c>
      <c r="AE22" t="s">
        <v>559</v>
      </c>
      <c r="AF22" t="s">
        <v>74</v>
      </c>
      <c r="AG22">
        <v>18</v>
      </c>
      <c r="AH22">
        <v>4</v>
      </c>
      <c r="AI22">
        <v>4</v>
      </c>
      <c r="AJ22">
        <v>1</v>
      </c>
      <c r="AK22">
        <v>7</v>
      </c>
      <c r="AL22" t="s">
        <v>560</v>
      </c>
      <c r="AM22" t="s">
        <v>561</v>
      </c>
      <c r="AN22" t="s">
        <v>562</v>
      </c>
      <c r="AO22" t="s">
        <v>563</v>
      </c>
      <c r="AP22" t="s">
        <v>564</v>
      </c>
      <c r="AQ22" t="s">
        <v>74</v>
      </c>
      <c r="AR22" t="s">
        <v>565</v>
      </c>
      <c r="AS22" t="s">
        <v>566</v>
      </c>
      <c r="AT22" t="s">
        <v>567</v>
      </c>
      <c r="AU22">
        <v>2018</v>
      </c>
      <c r="AV22">
        <v>17</v>
      </c>
      <c r="AW22">
        <v>3</v>
      </c>
      <c r="AX22" t="s">
        <v>74</v>
      </c>
      <c r="AY22" t="s">
        <v>74</v>
      </c>
      <c r="AZ22" t="s">
        <v>74</v>
      </c>
      <c r="BA22" t="s">
        <v>74</v>
      </c>
      <c r="BB22">
        <v>329</v>
      </c>
      <c r="BC22">
        <v>337</v>
      </c>
      <c r="BD22" t="s">
        <v>74</v>
      </c>
      <c r="BE22" t="s">
        <v>568</v>
      </c>
      <c r="BF22" t="str">
        <f>HYPERLINK("http://dx.doi.org/10.12775/EiP.2018.024","http://dx.doi.org/10.12775/EiP.2018.024")</f>
        <v>http://dx.doi.org/10.12775/EiP.2018.024</v>
      </c>
      <c r="BG22" t="s">
        <v>74</v>
      </c>
      <c r="BH22" t="s">
        <v>74</v>
      </c>
      <c r="BI22">
        <v>9</v>
      </c>
      <c r="BJ22" t="s">
        <v>569</v>
      </c>
      <c r="BK22" t="s">
        <v>95</v>
      </c>
      <c r="BL22" t="s">
        <v>570</v>
      </c>
      <c r="BM22" t="s">
        <v>571</v>
      </c>
      <c r="BN22" t="s">
        <v>74</v>
      </c>
      <c r="BO22" t="s">
        <v>283</v>
      </c>
      <c r="BP22" t="s">
        <v>74</v>
      </c>
      <c r="BQ22" t="s">
        <v>74</v>
      </c>
      <c r="BR22" t="s">
        <v>98</v>
      </c>
      <c r="BS22" t="s">
        <v>572</v>
      </c>
      <c r="BT22" t="str">
        <f>HYPERLINK("https%3A%2F%2Fwww.webofscience.com%2Fwos%2Fwoscc%2Ffull-record%2FWOS:000449994700007","View Full Record in Web of Science")</f>
        <v>View Full Record in Web of Science</v>
      </c>
    </row>
    <row r="23" spans="1:72" x14ac:dyDescent="0.25">
      <c r="A23" t="s">
        <v>72</v>
      </c>
      <c r="B23" t="s">
        <v>573</v>
      </c>
      <c r="C23" t="s">
        <v>74</v>
      </c>
      <c r="D23" t="s">
        <v>74</v>
      </c>
      <c r="E23" t="s">
        <v>74</v>
      </c>
      <c r="F23" t="s">
        <v>574</v>
      </c>
      <c r="G23" t="s">
        <v>74</v>
      </c>
      <c r="H23" t="s">
        <v>74</v>
      </c>
      <c r="I23" t="s">
        <v>575</v>
      </c>
      <c r="J23" t="s">
        <v>576</v>
      </c>
      <c r="K23" t="s">
        <v>74</v>
      </c>
      <c r="L23" t="s">
        <v>74</v>
      </c>
      <c r="M23" t="s">
        <v>78</v>
      </c>
      <c r="N23" t="s">
        <v>79</v>
      </c>
      <c r="O23" t="s">
        <v>74</v>
      </c>
      <c r="P23" t="s">
        <v>74</v>
      </c>
      <c r="Q23" t="s">
        <v>74</v>
      </c>
      <c r="R23" t="s">
        <v>74</v>
      </c>
      <c r="S23" t="s">
        <v>74</v>
      </c>
      <c r="T23" t="s">
        <v>577</v>
      </c>
      <c r="U23" t="s">
        <v>74</v>
      </c>
      <c r="V23" t="s">
        <v>578</v>
      </c>
      <c r="W23" t="s">
        <v>579</v>
      </c>
      <c r="X23" t="s">
        <v>74</v>
      </c>
      <c r="Y23" t="s">
        <v>580</v>
      </c>
      <c r="Z23" t="s">
        <v>581</v>
      </c>
      <c r="AA23" t="s">
        <v>74</v>
      </c>
      <c r="AB23" t="s">
        <v>74</v>
      </c>
      <c r="AC23" t="s">
        <v>74</v>
      </c>
      <c r="AD23" t="s">
        <v>74</v>
      </c>
      <c r="AE23" t="s">
        <v>74</v>
      </c>
      <c r="AF23" t="s">
        <v>74</v>
      </c>
      <c r="AG23">
        <v>61</v>
      </c>
      <c r="AH23">
        <v>4</v>
      </c>
      <c r="AI23">
        <v>4</v>
      </c>
      <c r="AJ23">
        <v>0</v>
      </c>
      <c r="AK23">
        <v>5</v>
      </c>
      <c r="AL23" t="s">
        <v>533</v>
      </c>
      <c r="AM23" t="s">
        <v>534</v>
      </c>
      <c r="AN23" t="s">
        <v>582</v>
      </c>
      <c r="AO23" t="s">
        <v>583</v>
      </c>
      <c r="AP23" t="s">
        <v>584</v>
      </c>
      <c r="AQ23" t="s">
        <v>74</v>
      </c>
      <c r="AR23" t="s">
        <v>585</v>
      </c>
      <c r="AS23" t="s">
        <v>586</v>
      </c>
      <c r="AT23" t="s">
        <v>279</v>
      </c>
      <c r="AU23">
        <v>2015</v>
      </c>
      <c r="AV23">
        <v>28</v>
      </c>
      <c r="AW23">
        <v>4</v>
      </c>
      <c r="AX23" t="s">
        <v>74</v>
      </c>
      <c r="AY23" t="s">
        <v>74</v>
      </c>
      <c r="AZ23" t="s">
        <v>74</v>
      </c>
      <c r="BA23" t="s">
        <v>74</v>
      </c>
      <c r="BB23">
        <v>349</v>
      </c>
      <c r="BC23">
        <v>376</v>
      </c>
      <c r="BD23" t="s">
        <v>74</v>
      </c>
      <c r="BE23" t="s">
        <v>587</v>
      </c>
      <c r="BF23" t="str">
        <f>HYPERLINK("http://dx.doi.org/10.1007/s10767-015-9197-z","http://dx.doi.org/10.1007/s10767-015-9197-z")</f>
        <v>http://dx.doi.org/10.1007/s10767-015-9197-z</v>
      </c>
      <c r="BG23" t="s">
        <v>74</v>
      </c>
      <c r="BH23" t="s">
        <v>74</v>
      </c>
      <c r="BI23">
        <v>28</v>
      </c>
      <c r="BJ23" t="s">
        <v>94</v>
      </c>
      <c r="BK23" t="s">
        <v>95</v>
      </c>
      <c r="BL23" t="s">
        <v>96</v>
      </c>
      <c r="BM23" t="s">
        <v>588</v>
      </c>
      <c r="BN23" t="s">
        <v>74</v>
      </c>
      <c r="BO23" t="s">
        <v>74</v>
      </c>
      <c r="BP23" t="s">
        <v>74</v>
      </c>
      <c r="BQ23" t="s">
        <v>74</v>
      </c>
      <c r="BR23" t="s">
        <v>98</v>
      </c>
      <c r="BS23" t="s">
        <v>589</v>
      </c>
      <c r="BT23" t="str">
        <f>HYPERLINK("https%3A%2F%2Fwww.webofscience.com%2Fwos%2Fwoscc%2Ffull-record%2FWOS:000370192600004","View Full Record in Web of Science")</f>
        <v>View Full Record in Web of Science</v>
      </c>
    </row>
    <row r="24" spans="1:72" x14ac:dyDescent="0.25">
      <c r="A24" t="s">
        <v>72</v>
      </c>
      <c r="B24" t="s">
        <v>590</v>
      </c>
      <c r="C24" t="s">
        <v>74</v>
      </c>
      <c r="D24" t="s">
        <v>74</v>
      </c>
      <c r="E24" t="s">
        <v>74</v>
      </c>
      <c r="F24" t="s">
        <v>591</v>
      </c>
      <c r="G24" t="s">
        <v>74</v>
      </c>
      <c r="H24" t="s">
        <v>74</v>
      </c>
      <c r="I24" t="s">
        <v>592</v>
      </c>
      <c r="J24" t="s">
        <v>593</v>
      </c>
      <c r="K24" t="s">
        <v>74</v>
      </c>
      <c r="L24" t="s">
        <v>74</v>
      </c>
      <c r="M24" t="s">
        <v>78</v>
      </c>
      <c r="N24" t="s">
        <v>79</v>
      </c>
      <c r="O24" t="s">
        <v>74</v>
      </c>
      <c r="P24" t="s">
        <v>74</v>
      </c>
      <c r="Q24" t="s">
        <v>74</v>
      </c>
      <c r="R24" t="s">
        <v>74</v>
      </c>
      <c r="S24" t="s">
        <v>74</v>
      </c>
      <c r="T24" t="s">
        <v>594</v>
      </c>
      <c r="U24" t="s">
        <v>74</v>
      </c>
      <c r="V24" t="s">
        <v>595</v>
      </c>
      <c r="W24" t="s">
        <v>596</v>
      </c>
      <c r="X24" t="s">
        <v>597</v>
      </c>
      <c r="Y24" t="s">
        <v>598</v>
      </c>
      <c r="Z24" t="s">
        <v>599</v>
      </c>
      <c r="AA24" t="s">
        <v>600</v>
      </c>
      <c r="AB24" t="s">
        <v>601</v>
      </c>
      <c r="AC24" t="s">
        <v>74</v>
      </c>
      <c r="AD24" t="s">
        <v>74</v>
      </c>
      <c r="AE24" t="s">
        <v>74</v>
      </c>
      <c r="AF24" t="s">
        <v>74</v>
      </c>
      <c r="AG24">
        <v>67</v>
      </c>
      <c r="AH24">
        <v>0</v>
      </c>
      <c r="AI24">
        <v>0</v>
      </c>
      <c r="AJ24">
        <v>0</v>
      </c>
      <c r="AK24">
        <v>6</v>
      </c>
      <c r="AL24" t="s">
        <v>602</v>
      </c>
      <c r="AM24" t="s">
        <v>273</v>
      </c>
      <c r="AN24" t="s">
        <v>603</v>
      </c>
      <c r="AO24" t="s">
        <v>604</v>
      </c>
      <c r="AP24" t="s">
        <v>74</v>
      </c>
      <c r="AQ24" t="s">
        <v>74</v>
      </c>
      <c r="AR24" t="s">
        <v>593</v>
      </c>
      <c r="AS24" t="s">
        <v>605</v>
      </c>
      <c r="AT24" t="s">
        <v>74</v>
      </c>
      <c r="AU24">
        <v>2018</v>
      </c>
      <c r="AV24" t="s">
        <v>74</v>
      </c>
      <c r="AW24">
        <v>11</v>
      </c>
      <c r="AX24" t="s">
        <v>74</v>
      </c>
      <c r="AY24" t="s">
        <v>74</v>
      </c>
      <c r="AZ24" t="s">
        <v>74</v>
      </c>
      <c r="BA24" t="s">
        <v>74</v>
      </c>
      <c r="BB24" t="s">
        <v>74</v>
      </c>
      <c r="BC24" t="s">
        <v>74</v>
      </c>
      <c r="BD24">
        <v>1662</v>
      </c>
      <c r="BE24" t="s">
        <v>606</v>
      </c>
      <c r="BF24" t="str">
        <f>HYPERLINK("http://dx.doi.org/10.11649/a.1662","http://dx.doi.org/10.11649/a.1662")</f>
        <v>http://dx.doi.org/10.11649/a.1662</v>
      </c>
      <c r="BG24" t="s">
        <v>74</v>
      </c>
      <c r="BH24" t="s">
        <v>74</v>
      </c>
      <c r="BI24">
        <v>21</v>
      </c>
      <c r="BJ24" t="s">
        <v>434</v>
      </c>
      <c r="BK24" t="s">
        <v>95</v>
      </c>
      <c r="BL24" t="s">
        <v>436</v>
      </c>
      <c r="BM24" t="s">
        <v>607</v>
      </c>
      <c r="BN24" t="s">
        <v>74</v>
      </c>
      <c r="BO24" t="s">
        <v>283</v>
      </c>
      <c r="BP24" t="s">
        <v>74</v>
      </c>
      <c r="BQ24" t="s">
        <v>74</v>
      </c>
      <c r="BR24" t="s">
        <v>98</v>
      </c>
      <c r="BS24" t="s">
        <v>608</v>
      </c>
      <c r="BT24" t="str">
        <f>HYPERLINK("https%3A%2F%2Fwww.webofscience.com%2Fwos%2Fwoscc%2Ffull-record%2FWOS:000439021400002","View Full Record in Web of Science")</f>
        <v>View Full Record in Web of Science</v>
      </c>
    </row>
    <row r="25" spans="1:72" x14ac:dyDescent="0.25">
      <c r="A25" t="s">
        <v>72</v>
      </c>
      <c r="B25" t="s">
        <v>609</v>
      </c>
      <c r="C25" t="s">
        <v>74</v>
      </c>
      <c r="D25" t="s">
        <v>74</v>
      </c>
      <c r="E25" t="s">
        <v>74</v>
      </c>
      <c r="F25" t="s">
        <v>610</v>
      </c>
      <c r="G25" t="s">
        <v>74</v>
      </c>
      <c r="H25" t="s">
        <v>74</v>
      </c>
      <c r="I25" t="s">
        <v>611</v>
      </c>
      <c r="J25" t="s">
        <v>612</v>
      </c>
      <c r="K25" t="s">
        <v>74</v>
      </c>
      <c r="L25" t="s">
        <v>74</v>
      </c>
      <c r="M25" t="s">
        <v>78</v>
      </c>
      <c r="N25" t="s">
        <v>79</v>
      </c>
      <c r="O25" t="s">
        <v>74</v>
      </c>
      <c r="P25" t="s">
        <v>74</v>
      </c>
      <c r="Q25" t="s">
        <v>74</v>
      </c>
      <c r="R25" t="s">
        <v>74</v>
      </c>
      <c r="S25" t="s">
        <v>74</v>
      </c>
      <c r="T25" t="s">
        <v>613</v>
      </c>
      <c r="U25" t="s">
        <v>614</v>
      </c>
      <c r="V25" t="s">
        <v>615</v>
      </c>
      <c r="W25" t="s">
        <v>616</v>
      </c>
      <c r="X25" t="s">
        <v>617</v>
      </c>
      <c r="Y25" t="s">
        <v>618</v>
      </c>
      <c r="Z25" t="s">
        <v>619</v>
      </c>
      <c r="AA25" t="s">
        <v>74</v>
      </c>
      <c r="AB25" t="s">
        <v>74</v>
      </c>
      <c r="AC25" t="s">
        <v>74</v>
      </c>
      <c r="AD25" t="s">
        <v>74</v>
      </c>
      <c r="AE25" t="s">
        <v>74</v>
      </c>
      <c r="AF25" t="s">
        <v>74</v>
      </c>
      <c r="AG25">
        <v>50</v>
      </c>
      <c r="AH25">
        <v>0</v>
      </c>
      <c r="AI25">
        <v>0</v>
      </c>
      <c r="AJ25">
        <v>1</v>
      </c>
      <c r="AK25">
        <v>3</v>
      </c>
      <c r="AL25" t="s">
        <v>620</v>
      </c>
      <c r="AM25" t="s">
        <v>273</v>
      </c>
      <c r="AN25" t="s">
        <v>621</v>
      </c>
      <c r="AO25" t="s">
        <v>622</v>
      </c>
      <c r="AP25" t="s">
        <v>623</v>
      </c>
      <c r="AQ25" t="s">
        <v>74</v>
      </c>
      <c r="AR25" t="s">
        <v>624</v>
      </c>
      <c r="AS25" t="s">
        <v>625</v>
      </c>
      <c r="AT25" t="s">
        <v>74</v>
      </c>
      <c r="AU25">
        <v>2022</v>
      </c>
      <c r="AV25">
        <v>95</v>
      </c>
      <c r="AW25">
        <v>2</v>
      </c>
      <c r="AX25" t="s">
        <v>74</v>
      </c>
      <c r="AY25" t="s">
        <v>74</v>
      </c>
      <c r="AZ25" t="s">
        <v>74</v>
      </c>
      <c r="BA25" t="s">
        <v>74</v>
      </c>
      <c r="BB25">
        <v>139</v>
      </c>
      <c r="BC25">
        <v>156</v>
      </c>
      <c r="BD25" t="s">
        <v>74</v>
      </c>
      <c r="BE25" t="s">
        <v>626</v>
      </c>
      <c r="BF25" t="str">
        <f>HYPERLINK("http://dx.doi.org/10.7163/GPol.0230","http://dx.doi.org/10.7163/GPol.0230")</f>
        <v>http://dx.doi.org/10.7163/GPol.0230</v>
      </c>
      <c r="BG25" t="s">
        <v>74</v>
      </c>
      <c r="BH25" t="s">
        <v>74</v>
      </c>
      <c r="BI25">
        <v>18</v>
      </c>
      <c r="BJ25" t="s">
        <v>281</v>
      </c>
      <c r="BK25" t="s">
        <v>95</v>
      </c>
      <c r="BL25" t="s">
        <v>281</v>
      </c>
      <c r="BM25" t="s">
        <v>627</v>
      </c>
      <c r="BN25" t="s">
        <v>74</v>
      </c>
      <c r="BO25" t="s">
        <v>628</v>
      </c>
      <c r="BP25" t="s">
        <v>74</v>
      </c>
      <c r="BQ25" t="s">
        <v>74</v>
      </c>
      <c r="BR25" t="s">
        <v>98</v>
      </c>
      <c r="BS25" t="s">
        <v>629</v>
      </c>
      <c r="BT25" t="str">
        <f>HYPERLINK("https%3A%2F%2Fwww.webofscience.com%2Fwos%2Fwoscc%2Ffull-record%2FWOS:000826675200002","View Full Record in Web of Science")</f>
        <v>View Full Record in Web of Science</v>
      </c>
    </row>
    <row r="26" spans="1:72" x14ac:dyDescent="0.25">
      <c r="A26" t="s">
        <v>346</v>
      </c>
      <c r="B26" t="s">
        <v>630</v>
      </c>
      <c r="C26" t="s">
        <v>74</v>
      </c>
      <c r="D26" t="s">
        <v>631</v>
      </c>
      <c r="E26" t="s">
        <v>74</v>
      </c>
      <c r="F26" t="s">
        <v>632</v>
      </c>
      <c r="G26" t="s">
        <v>74</v>
      </c>
      <c r="H26" t="s">
        <v>74</v>
      </c>
      <c r="I26" t="s">
        <v>633</v>
      </c>
      <c r="J26" t="s">
        <v>634</v>
      </c>
      <c r="K26" t="s">
        <v>635</v>
      </c>
      <c r="L26" t="s">
        <v>74</v>
      </c>
      <c r="M26" t="s">
        <v>78</v>
      </c>
      <c r="N26" t="s">
        <v>636</v>
      </c>
      <c r="O26" t="s">
        <v>74</v>
      </c>
      <c r="P26" t="s">
        <v>74</v>
      </c>
      <c r="Q26" t="s">
        <v>74</v>
      </c>
      <c r="R26" t="s">
        <v>74</v>
      </c>
      <c r="S26" t="s">
        <v>74</v>
      </c>
      <c r="T26" t="s">
        <v>74</v>
      </c>
      <c r="U26" t="s">
        <v>637</v>
      </c>
      <c r="V26" t="s">
        <v>638</v>
      </c>
      <c r="W26" t="s">
        <v>639</v>
      </c>
      <c r="X26" t="s">
        <v>640</v>
      </c>
      <c r="Y26" t="s">
        <v>641</v>
      </c>
      <c r="Z26" t="s">
        <v>642</v>
      </c>
      <c r="AA26" t="s">
        <v>643</v>
      </c>
      <c r="AB26" t="s">
        <v>644</v>
      </c>
      <c r="AC26" t="s">
        <v>74</v>
      </c>
      <c r="AD26" t="s">
        <v>74</v>
      </c>
      <c r="AE26" t="s">
        <v>74</v>
      </c>
      <c r="AF26" t="s">
        <v>74</v>
      </c>
      <c r="AG26">
        <v>49</v>
      </c>
      <c r="AH26">
        <v>26</v>
      </c>
      <c r="AI26">
        <v>27</v>
      </c>
      <c r="AJ26">
        <v>0</v>
      </c>
      <c r="AK26">
        <v>22</v>
      </c>
      <c r="AL26" t="s">
        <v>645</v>
      </c>
      <c r="AM26" t="s">
        <v>646</v>
      </c>
      <c r="AN26" t="s">
        <v>647</v>
      </c>
      <c r="AO26" t="s">
        <v>648</v>
      </c>
      <c r="AP26" t="s">
        <v>74</v>
      </c>
      <c r="AQ26" t="s">
        <v>649</v>
      </c>
      <c r="AR26" t="s">
        <v>650</v>
      </c>
      <c r="AS26" t="s">
        <v>74</v>
      </c>
      <c r="AT26" t="s">
        <v>74</v>
      </c>
      <c r="AU26">
        <v>2011</v>
      </c>
      <c r="AV26">
        <v>134</v>
      </c>
      <c r="AW26" t="s">
        <v>74</v>
      </c>
      <c r="AX26" t="s">
        <v>74</v>
      </c>
      <c r="AY26" t="s">
        <v>74</v>
      </c>
      <c r="AZ26" t="s">
        <v>74</v>
      </c>
      <c r="BA26" t="s">
        <v>74</v>
      </c>
      <c r="BB26">
        <v>95</v>
      </c>
      <c r="BC26">
        <v>109</v>
      </c>
      <c r="BD26" t="s">
        <v>74</v>
      </c>
      <c r="BE26" t="s">
        <v>651</v>
      </c>
      <c r="BF26" t="str">
        <f>HYPERLINK("http://dx.doi.org/10.1002/cd.313","http://dx.doi.org/10.1002/cd.313")</f>
        <v>http://dx.doi.org/10.1002/cd.313</v>
      </c>
      <c r="BG26" t="s">
        <v>74</v>
      </c>
      <c r="BH26" t="s">
        <v>74</v>
      </c>
      <c r="BI26">
        <v>15</v>
      </c>
      <c r="BJ26" t="s">
        <v>119</v>
      </c>
      <c r="BK26" t="s">
        <v>652</v>
      </c>
      <c r="BL26" t="s">
        <v>121</v>
      </c>
      <c r="BM26" t="s">
        <v>653</v>
      </c>
      <c r="BN26">
        <v>22147603</v>
      </c>
      <c r="BO26" t="s">
        <v>283</v>
      </c>
      <c r="BP26" t="s">
        <v>74</v>
      </c>
      <c r="BQ26" t="s">
        <v>74</v>
      </c>
      <c r="BR26" t="s">
        <v>98</v>
      </c>
      <c r="BS26" t="s">
        <v>654</v>
      </c>
      <c r="BT26" t="str">
        <f>HYPERLINK("https%3A%2F%2Fwww.webofscience.com%2Fwos%2Fwoscc%2Ffull-record%2FWOS:000297828100007","View Full Record in Web of Science")</f>
        <v>View Full Record in Web of Science</v>
      </c>
    </row>
    <row r="27" spans="1:72" x14ac:dyDescent="0.25">
      <c r="A27" t="s">
        <v>72</v>
      </c>
      <c r="B27" t="s">
        <v>655</v>
      </c>
      <c r="C27" t="s">
        <v>74</v>
      </c>
      <c r="D27" t="s">
        <v>74</v>
      </c>
      <c r="E27" t="s">
        <v>74</v>
      </c>
      <c r="F27" t="s">
        <v>656</v>
      </c>
      <c r="G27" t="s">
        <v>74</v>
      </c>
      <c r="H27" t="s">
        <v>74</v>
      </c>
      <c r="I27" t="s">
        <v>657</v>
      </c>
      <c r="J27" t="s">
        <v>658</v>
      </c>
      <c r="K27" t="s">
        <v>74</v>
      </c>
      <c r="L27" t="s">
        <v>74</v>
      </c>
      <c r="M27" t="s">
        <v>659</v>
      </c>
      <c r="N27" t="s">
        <v>79</v>
      </c>
      <c r="O27" t="s">
        <v>74</v>
      </c>
      <c r="P27" t="s">
        <v>74</v>
      </c>
      <c r="Q27" t="s">
        <v>74</v>
      </c>
      <c r="R27" t="s">
        <v>74</v>
      </c>
      <c r="S27" t="s">
        <v>74</v>
      </c>
      <c r="T27" t="s">
        <v>660</v>
      </c>
      <c r="U27" t="s">
        <v>74</v>
      </c>
      <c r="V27" t="s">
        <v>661</v>
      </c>
      <c r="W27" t="s">
        <v>662</v>
      </c>
      <c r="X27" t="s">
        <v>663</v>
      </c>
      <c r="Y27" t="s">
        <v>664</v>
      </c>
      <c r="Z27" t="s">
        <v>665</v>
      </c>
      <c r="AA27" t="s">
        <v>666</v>
      </c>
      <c r="AB27" t="s">
        <v>667</v>
      </c>
      <c r="AC27" t="s">
        <v>74</v>
      </c>
      <c r="AD27" t="s">
        <v>74</v>
      </c>
      <c r="AE27" t="s">
        <v>74</v>
      </c>
      <c r="AF27" t="s">
        <v>74</v>
      </c>
      <c r="AG27">
        <v>13</v>
      </c>
      <c r="AH27">
        <v>0</v>
      </c>
      <c r="AI27">
        <v>0</v>
      </c>
      <c r="AJ27">
        <v>0</v>
      </c>
      <c r="AK27">
        <v>0</v>
      </c>
      <c r="AL27" t="s">
        <v>668</v>
      </c>
      <c r="AM27" t="s">
        <v>669</v>
      </c>
      <c r="AN27" t="s">
        <v>670</v>
      </c>
      <c r="AO27" t="s">
        <v>671</v>
      </c>
      <c r="AP27" t="s">
        <v>672</v>
      </c>
      <c r="AQ27" t="s">
        <v>74</v>
      </c>
      <c r="AR27" t="s">
        <v>673</v>
      </c>
      <c r="AS27" t="s">
        <v>674</v>
      </c>
      <c r="AT27" t="s">
        <v>74</v>
      </c>
      <c r="AU27">
        <v>2020</v>
      </c>
      <c r="AV27" t="s">
        <v>74</v>
      </c>
      <c r="AW27">
        <v>63</v>
      </c>
      <c r="AX27" t="s">
        <v>74</v>
      </c>
      <c r="AY27" t="s">
        <v>74</v>
      </c>
      <c r="AZ27" t="s">
        <v>74</v>
      </c>
      <c r="BA27" t="s">
        <v>74</v>
      </c>
      <c r="BB27">
        <v>72</v>
      </c>
      <c r="BC27">
        <v>75</v>
      </c>
      <c r="BD27" t="s">
        <v>74</v>
      </c>
      <c r="BE27" t="s">
        <v>675</v>
      </c>
      <c r="BF27" t="str">
        <f>HYPERLINK("http://dx.doi.org/10.17223/19988613/63/10","http://dx.doi.org/10.17223/19988613/63/10")</f>
        <v>http://dx.doi.org/10.17223/19988613/63/10</v>
      </c>
      <c r="BG27" t="s">
        <v>74</v>
      </c>
      <c r="BH27" t="s">
        <v>74</v>
      </c>
      <c r="BI27">
        <v>4</v>
      </c>
      <c r="BJ27" t="s">
        <v>676</v>
      </c>
      <c r="BK27" t="s">
        <v>95</v>
      </c>
      <c r="BL27" t="s">
        <v>676</v>
      </c>
      <c r="BM27" t="s">
        <v>677</v>
      </c>
      <c r="BN27" t="s">
        <v>74</v>
      </c>
      <c r="BO27" t="s">
        <v>678</v>
      </c>
      <c r="BP27" t="s">
        <v>74</v>
      </c>
      <c r="BQ27" t="s">
        <v>74</v>
      </c>
      <c r="BR27" t="s">
        <v>98</v>
      </c>
      <c r="BS27" t="s">
        <v>679</v>
      </c>
      <c r="BT27" t="str">
        <f>HYPERLINK("https%3A%2F%2Fwww.webofscience.com%2Fwos%2Fwoscc%2Ffull-record%2FWOS:000517821700010","View Full Record in Web of Science")</f>
        <v>View Full Record in Web of Science</v>
      </c>
    </row>
    <row r="28" spans="1:72" x14ac:dyDescent="0.25">
      <c r="A28" t="s">
        <v>72</v>
      </c>
      <c r="B28" t="s">
        <v>680</v>
      </c>
      <c r="C28" t="s">
        <v>74</v>
      </c>
      <c r="D28" t="s">
        <v>74</v>
      </c>
      <c r="E28" t="s">
        <v>74</v>
      </c>
      <c r="F28" t="s">
        <v>681</v>
      </c>
      <c r="G28" t="s">
        <v>74</v>
      </c>
      <c r="H28" t="s">
        <v>74</v>
      </c>
      <c r="I28" t="s">
        <v>682</v>
      </c>
      <c r="J28" t="s">
        <v>683</v>
      </c>
      <c r="K28" t="s">
        <v>74</v>
      </c>
      <c r="L28" t="s">
        <v>74</v>
      </c>
      <c r="M28" t="s">
        <v>78</v>
      </c>
      <c r="N28" t="s">
        <v>79</v>
      </c>
      <c r="O28" t="s">
        <v>74</v>
      </c>
      <c r="P28" t="s">
        <v>74</v>
      </c>
      <c r="Q28" t="s">
        <v>74</v>
      </c>
      <c r="R28" t="s">
        <v>74</v>
      </c>
      <c r="S28" t="s">
        <v>74</v>
      </c>
      <c r="T28" t="s">
        <v>684</v>
      </c>
      <c r="U28" t="s">
        <v>74</v>
      </c>
      <c r="V28" t="s">
        <v>685</v>
      </c>
      <c r="W28" t="s">
        <v>686</v>
      </c>
      <c r="X28" t="s">
        <v>687</v>
      </c>
      <c r="Y28" t="s">
        <v>688</v>
      </c>
      <c r="Z28" t="s">
        <v>689</v>
      </c>
      <c r="AA28" t="s">
        <v>690</v>
      </c>
      <c r="AB28" t="s">
        <v>691</v>
      </c>
      <c r="AC28" t="s">
        <v>692</v>
      </c>
      <c r="AD28" t="s">
        <v>692</v>
      </c>
      <c r="AE28" t="s">
        <v>693</v>
      </c>
      <c r="AF28" t="s">
        <v>74</v>
      </c>
      <c r="AG28">
        <v>21</v>
      </c>
      <c r="AH28">
        <v>1</v>
      </c>
      <c r="AI28">
        <v>1</v>
      </c>
      <c r="AJ28">
        <v>0</v>
      </c>
      <c r="AK28">
        <v>15</v>
      </c>
      <c r="AL28" t="s">
        <v>694</v>
      </c>
      <c r="AM28" t="s">
        <v>695</v>
      </c>
      <c r="AN28" t="s">
        <v>696</v>
      </c>
      <c r="AO28" t="s">
        <v>697</v>
      </c>
      <c r="AP28" t="s">
        <v>698</v>
      </c>
      <c r="AQ28" t="s">
        <v>74</v>
      </c>
      <c r="AR28" t="s">
        <v>699</v>
      </c>
      <c r="AS28" t="s">
        <v>700</v>
      </c>
      <c r="AT28" t="s">
        <v>701</v>
      </c>
      <c r="AU28">
        <v>2017</v>
      </c>
      <c r="AV28">
        <v>25</v>
      </c>
      <c r="AW28" t="s">
        <v>74</v>
      </c>
      <c r="AX28" t="s">
        <v>74</v>
      </c>
      <c r="AY28" t="s">
        <v>74</v>
      </c>
      <c r="AZ28" t="s">
        <v>702</v>
      </c>
      <c r="BA28" t="s">
        <v>74</v>
      </c>
      <c r="BB28">
        <v>89</v>
      </c>
      <c r="BC28">
        <v>98</v>
      </c>
      <c r="BD28" t="s">
        <v>74</v>
      </c>
      <c r="BE28" t="s">
        <v>74</v>
      </c>
      <c r="BF28" t="s">
        <v>74</v>
      </c>
      <c r="BG28" t="s">
        <v>74</v>
      </c>
      <c r="BH28" t="s">
        <v>74</v>
      </c>
      <c r="BI28">
        <v>10</v>
      </c>
      <c r="BJ28" t="s">
        <v>319</v>
      </c>
      <c r="BK28" t="s">
        <v>95</v>
      </c>
      <c r="BL28" t="s">
        <v>320</v>
      </c>
      <c r="BM28" t="s">
        <v>703</v>
      </c>
      <c r="BN28" t="s">
        <v>74</v>
      </c>
      <c r="BO28" t="s">
        <v>74</v>
      </c>
      <c r="BP28" t="s">
        <v>74</v>
      </c>
      <c r="BQ28" t="s">
        <v>74</v>
      </c>
      <c r="BR28" t="s">
        <v>98</v>
      </c>
      <c r="BS28" t="s">
        <v>704</v>
      </c>
      <c r="BT28" t="str">
        <f>HYPERLINK("https%3A%2F%2Fwww.webofscience.com%2Fwos%2Fwoscc%2Ffull-record%2FWOS:000417375800009","View Full Record in Web of Science")</f>
        <v>View Full Record in Web of Science</v>
      </c>
    </row>
    <row r="29" spans="1:72" x14ac:dyDescent="0.25">
      <c r="A29" t="s">
        <v>72</v>
      </c>
      <c r="B29" t="s">
        <v>705</v>
      </c>
      <c r="C29" t="s">
        <v>74</v>
      </c>
      <c r="D29" t="s">
        <v>74</v>
      </c>
      <c r="E29" t="s">
        <v>74</v>
      </c>
      <c r="F29" t="s">
        <v>706</v>
      </c>
      <c r="G29" t="s">
        <v>74</v>
      </c>
      <c r="H29" t="s">
        <v>74</v>
      </c>
      <c r="I29" t="s">
        <v>707</v>
      </c>
      <c r="J29" t="s">
        <v>708</v>
      </c>
      <c r="K29" t="s">
        <v>74</v>
      </c>
      <c r="L29" t="s">
        <v>74</v>
      </c>
      <c r="M29" t="s">
        <v>78</v>
      </c>
      <c r="N29" t="s">
        <v>79</v>
      </c>
      <c r="O29" t="s">
        <v>74</v>
      </c>
      <c r="P29" t="s">
        <v>74</v>
      </c>
      <c r="Q29" t="s">
        <v>74</v>
      </c>
      <c r="R29" t="s">
        <v>74</v>
      </c>
      <c r="S29" t="s">
        <v>74</v>
      </c>
      <c r="T29" t="s">
        <v>709</v>
      </c>
      <c r="U29" t="s">
        <v>710</v>
      </c>
      <c r="V29" t="s">
        <v>711</v>
      </c>
      <c r="W29" t="s">
        <v>712</v>
      </c>
      <c r="X29" t="s">
        <v>713</v>
      </c>
      <c r="Y29" t="s">
        <v>714</v>
      </c>
      <c r="Z29" t="s">
        <v>715</v>
      </c>
      <c r="AA29" t="s">
        <v>716</v>
      </c>
      <c r="AB29" t="s">
        <v>717</v>
      </c>
      <c r="AC29" t="s">
        <v>74</v>
      </c>
      <c r="AD29" t="s">
        <v>74</v>
      </c>
      <c r="AE29" t="s">
        <v>74</v>
      </c>
      <c r="AF29" t="s">
        <v>74</v>
      </c>
      <c r="AG29">
        <v>23</v>
      </c>
      <c r="AH29">
        <v>20</v>
      </c>
      <c r="AI29">
        <v>20</v>
      </c>
      <c r="AJ29">
        <v>0</v>
      </c>
      <c r="AK29">
        <v>23</v>
      </c>
      <c r="AL29" t="s">
        <v>718</v>
      </c>
      <c r="AM29" t="s">
        <v>137</v>
      </c>
      <c r="AN29" t="s">
        <v>719</v>
      </c>
      <c r="AO29" t="s">
        <v>720</v>
      </c>
      <c r="AP29" t="s">
        <v>721</v>
      </c>
      <c r="AQ29" t="s">
        <v>74</v>
      </c>
      <c r="AR29" t="s">
        <v>722</v>
      </c>
      <c r="AS29" t="s">
        <v>723</v>
      </c>
      <c r="AT29" t="s">
        <v>74</v>
      </c>
      <c r="AU29">
        <v>2009</v>
      </c>
      <c r="AV29">
        <v>9</v>
      </c>
      <c r="AW29">
        <v>5</v>
      </c>
      <c r="AX29" t="s">
        <v>74</v>
      </c>
      <c r="AY29" t="s">
        <v>74</v>
      </c>
      <c r="AZ29" t="s">
        <v>74</v>
      </c>
      <c r="BA29" t="s">
        <v>74</v>
      </c>
      <c r="BB29">
        <v>295</v>
      </c>
      <c r="BC29">
        <v>301</v>
      </c>
      <c r="BD29" t="s">
        <v>74</v>
      </c>
      <c r="BE29" t="s">
        <v>724</v>
      </c>
      <c r="BF29" t="str">
        <f>HYPERLINK("http://dx.doi.org/10.1080/17461390902829234","http://dx.doi.org/10.1080/17461390902829234")</f>
        <v>http://dx.doi.org/10.1080/17461390902829234</v>
      </c>
      <c r="BG29" t="s">
        <v>74</v>
      </c>
      <c r="BH29" t="s">
        <v>74</v>
      </c>
      <c r="BI29">
        <v>7</v>
      </c>
      <c r="BJ29" t="s">
        <v>725</v>
      </c>
      <c r="BK29" t="s">
        <v>511</v>
      </c>
      <c r="BL29" t="s">
        <v>725</v>
      </c>
      <c r="BM29" t="s">
        <v>726</v>
      </c>
      <c r="BN29" t="s">
        <v>74</v>
      </c>
      <c r="BO29" t="s">
        <v>74</v>
      </c>
      <c r="BP29" t="s">
        <v>74</v>
      </c>
      <c r="BQ29" t="s">
        <v>74</v>
      </c>
      <c r="BR29" t="s">
        <v>98</v>
      </c>
      <c r="BS29" t="s">
        <v>727</v>
      </c>
      <c r="BT29" t="str">
        <f>HYPERLINK("https%3A%2F%2Fwww.webofscience.com%2Fwos%2Fwoscc%2Ffull-record%2FWOS:000280114200005","View Full Record in Web of Science")</f>
        <v>View Full Record in Web of Science</v>
      </c>
    </row>
    <row r="30" spans="1:72" x14ac:dyDescent="0.25">
      <c r="A30" t="s">
        <v>72</v>
      </c>
      <c r="B30" t="s">
        <v>728</v>
      </c>
      <c r="C30" t="s">
        <v>74</v>
      </c>
      <c r="D30" t="s">
        <v>74</v>
      </c>
      <c r="E30" t="s">
        <v>74</v>
      </c>
      <c r="F30" t="s">
        <v>729</v>
      </c>
      <c r="G30" t="s">
        <v>74</v>
      </c>
      <c r="H30" t="s">
        <v>74</v>
      </c>
      <c r="I30" t="s">
        <v>730</v>
      </c>
      <c r="J30" t="s">
        <v>731</v>
      </c>
      <c r="K30" t="s">
        <v>74</v>
      </c>
      <c r="L30" t="s">
        <v>74</v>
      </c>
      <c r="M30" t="s">
        <v>78</v>
      </c>
      <c r="N30" t="s">
        <v>79</v>
      </c>
      <c r="O30" t="s">
        <v>74</v>
      </c>
      <c r="P30" t="s">
        <v>74</v>
      </c>
      <c r="Q30" t="s">
        <v>74</v>
      </c>
      <c r="R30" t="s">
        <v>74</v>
      </c>
      <c r="S30" t="s">
        <v>74</v>
      </c>
      <c r="T30" t="s">
        <v>732</v>
      </c>
      <c r="U30" t="s">
        <v>74</v>
      </c>
      <c r="V30" t="s">
        <v>733</v>
      </c>
      <c r="W30" t="s">
        <v>734</v>
      </c>
      <c r="X30" t="s">
        <v>735</v>
      </c>
      <c r="Y30" t="s">
        <v>736</v>
      </c>
      <c r="Z30" t="s">
        <v>737</v>
      </c>
      <c r="AA30" t="s">
        <v>738</v>
      </c>
      <c r="AB30" t="s">
        <v>739</v>
      </c>
      <c r="AC30" t="s">
        <v>74</v>
      </c>
      <c r="AD30" t="s">
        <v>74</v>
      </c>
      <c r="AE30" t="s">
        <v>74</v>
      </c>
      <c r="AF30" t="s">
        <v>74</v>
      </c>
      <c r="AG30">
        <v>22</v>
      </c>
      <c r="AH30">
        <v>8</v>
      </c>
      <c r="AI30">
        <v>10</v>
      </c>
      <c r="AJ30">
        <v>0</v>
      </c>
      <c r="AK30">
        <v>13</v>
      </c>
      <c r="AL30" t="s">
        <v>740</v>
      </c>
      <c r="AM30" t="s">
        <v>741</v>
      </c>
      <c r="AN30" t="s">
        <v>742</v>
      </c>
      <c r="AO30" t="s">
        <v>743</v>
      </c>
      <c r="AP30" t="s">
        <v>744</v>
      </c>
      <c r="AQ30" t="s">
        <v>74</v>
      </c>
      <c r="AR30" t="s">
        <v>745</v>
      </c>
      <c r="AS30" t="s">
        <v>746</v>
      </c>
      <c r="AT30" t="s">
        <v>74</v>
      </c>
      <c r="AU30">
        <v>2016</v>
      </c>
      <c r="AV30">
        <v>20</v>
      </c>
      <c r="AW30">
        <v>2</v>
      </c>
      <c r="AX30" t="s">
        <v>74</v>
      </c>
      <c r="AY30" t="s">
        <v>74</v>
      </c>
      <c r="AZ30" t="s">
        <v>74</v>
      </c>
      <c r="BA30" t="s">
        <v>74</v>
      </c>
      <c r="BB30">
        <v>45</v>
      </c>
      <c r="BC30">
        <v>49</v>
      </c>
      <c r="BD30" t="s">
        <v>74</v>
      </c>
      <c r="BE30" t="s">
        <v>747</v>
      </c>
      <c r="BF30" t="str">
        <f>HYPERLINK("http://dx.doi.org/10.15561/20755279.2016.0207","http://dx.doi.org/10.15561/20755279.2016.0207")</f>
        <v>http://dx.doi.org/10.15561/20755279.2016.0207</v>
      </c>
      <c r="BG30" t="s">
        <v>74</v>
      </c>
      <c r="BH30" t="s">
        <v>74</v>
      </c>
      <c r="BI30">
        <v>5</v>
      </c>
      <c r="BJ30" t="s">
        <v>748</v>
      </c>
      <c r="BK30" t="s">
        <v>95</v>
      </c>
      <c r="BL30" t="s">
        <v>748</v>
      </c>
      <c r="BM30" t="s">
        <v>749</v>
      </c>
      <c r="BN30" t="s">
        <v>74</v>
      </c>
      <c r="BO30" t="s">
        <v>283</v>
      </c>
      <c r="BP30" t="s">
        <v>74</v>
      </c>
      <c r="BQ30" t="s">
        <v>74</v>
      </c>
      <c r="BR30" t="s">
        <v>98</v>
      </c>
      <c r="BS30" t="s">
        <v>750</v>
      </c>
      <c r="BT30" t="str">
        <f>HYPERLINK("https%3A%2F%2Fwww.webofscience.com%2Fwos%2Fwoscc%2Ffull-record%2FWOS:000391186500007","View Full Record in Web of Science")</f>
        <v>View Full Record in Web of Science</v>
      </c>
    </row>
    <row r="31" spans="1:72" x14ac:dyDescent="0.25">
      <c r="A31" t="s">
        <v>72</v>
      </c>
      <c r="B31" t="s">
        <v>751</v>
      </c>
      <c r="C31" t="s">
        <v>74</v>
      </c>
      <c r="D31" t="s">
        <v>74</v>
      </c>
      <c r="E31" t="s">
        <v>74</v>
      </c>
      <c r="F31" t="s">
        <v>752</v>
      </c>
      <c r="G31" t="s">
        <v>74</v>
      </c>
      <c r="H31" t="s">
        <v>74</v>
      </c>
      <c r="I31" t="s">
        <v>753</v>
      </c>
      <c r="J31" t="s">
        <v>754</v>
      </c>
      <c r="K31" t="s">
        <v>74</v>
      </c>
      <c r="L31" t="s">
        <v>74</v>
      </c>
      <c r="M31" t="s">
        <v>78</v>
      </c>
      <c r="N31" t="s">
        <v>79</v>
      </c>
      <c r="O31" t="s">
        <v>74</v>
      </c>
      <c r="P31" t="s">
        <v>74</v>
      </c>
      <c r="Q31" t="s">
        <v>74</v>
      </c>
      <c r="R31" t="s">
        <v>74</v>
      </c>
      <c r="S31" t="s">
        <v>74</v>
      </c>
      <c r="T31" t="s">
        <v>755</v>
      </c>
      <c r="U31" t="s">
        <v>756</v>
      </c>
      <c r="V31" t="s">
        <v>757</v>
      </c>
      <c r="W31" t="s">
        <v>758</v>
      </c>
      <c r="X31" t="s">
        <v>759</v>
      </c>
      <c r="Y31" t="s">
        <v>760</v>
      </c>
      <c r="Z31" t="s">
        <v>761</v>
      </c>
      <c r="AA31" t="s">
        <v>762</v>
      </c>
      <c r="AB31" t="s">
        <v>763</v>
      </c>
      <c r="AC31" t="s">
        <v>764</v>
      </c>
      <c r="AD31" t="s">
        <v>765</v>
      </c>
      <c r="AE31" t="s">
        <v>766</v>
      </c>
      <c r="AF31" t="s">
        <v>74</v>
      </c>
      <c r="AG31">
        <v>51</v>
      </c>
      <c r="AH31">
        <v>9</v>
      </c>
      <c r="AI31">
        <v>9</v>
      </c>
      <c r="AJ31">
        <v>0</v>
      </c>
      <c r="AK31">
        <v>23</v>
      </c>
      <c r="AL31" t="s">
        <v>136</v>
      </c>
      <c r="AM31" t="s">
        <v>137</v>
      </c>
      <c r="AN31" t="s">
        <v>138</v>
      </c>
      <c r="AO31" t="s">
        <v>767</v>
      </c>
      <c r="AP31" t="s">
        <v>768</v>
      </c>
      <c r="AQ31" t="s">
        <v>74</v>
      </c>
      <c r="AR31" t="s">
        <v>769</v>
      </c>
      <c r="AS31" t="s">
        <v>770</v>
      </c>
      <c r="AT31" t="s">
        <v>771</v>
      </c>
      <c r="AU31">
        <v>2015</v>
      </c>
      <c r="AV31">
        <v>13</v>
      </c>
      <c r="AW31">
        <v>4</v>
      </c>
      <c r="AX31" t="s">
        <v>74</v>
      </c>
      <c r="AY31" t="s">
        <v>74</v>
      </c>
      <c r="AZ31" t="s">
        <v>74</v>
      </c>
      <c r="BA31" t="s">
        <v>74</v>
      </c>
      <c r="BB31">
        <v>435</v>
      </c>
      <c r="BC31">
        <v>450</v>
      </c>
      <c r="BD31" t="s">
        <v>74</v>
      </c>
      <c r="BE31" t="s">
        <v>772</v>
      </c>
      <c r="BF31" t="str">
        <f>HYPERLINK("http://dx.doi.org/10.1080/14733285.2013.848742","http://dx.doi.org/10.1080/14733285.2013.848742")</f>
        <v>http://dx.doi.org/10.1080/14733285.2013.848742</v>
      </c>
      <c r="BG31" t="s">
        <v>74</v>
      </c>
      <c r="BH31" t="s">
        <v>74</v>
      </c>
      <c r="BI31">
        <v>16</v>
      </c>
      <c r="BJ31" t="s">
        <v>281</v>
      </c>
      <c r="BK31" t="s">
        <v>120</v>
      </c>
      <c r="BL31" t="s">
        <v>281</v>
      </c>
      <c r="BM31" t="s">
        <v>773</v>
      </c>
      <c r="BN31" t="s">
        <v>74</v>
      </c>
      <c r="BO31" t="s">
        <v>74</v>
      </c>
      <c r="BP31" t="s">
        <v>74</v>
      </c>
      <c r="BQ31" t="s">
        <v>74</v>
      </c>
      <c r="BR31" t="s">
        <v>98</v>
      </c>
      <c r="BS31" t="s">
        <v>774</v>
      </c>
      <c r="BT31" t="str">
        <f>HYPERLINK("https%3A%2F%2Fwww.webofscience.com%2Fwos%2Fwoscc%2Ffull-record%2FWOS:000354873000004","View Full Record in Web of Science")</f>
        <v>View Full Record in Web of Science</v>
      </c>
    </row>
    <row r="32" spans="1:72" x14ac:dyDescent="0.25">
      <c r="A32" t="s">
        <v>72</v>
      </c>
      <c r="B32" t="s">
        <v>775</v>
      </c>
      <c r="C32" t="s">
        <v>74</v>
      </c>
      <c r="D32" t="s">
        <v>74</v>
      </c>
      <c r="E32" t="s">
        <v>74</v>
      </c>
      <c r="F32" t="s">
        <v>776</v>
      </c>
      <c r="G32" t="s">
        <v>74</v>
      </c>
      <c r="H32" t="s">
        <v>74</v>
      </c>
      <c r="I32" t="s">
        <v>777</v>
      </c>
      <c r="J32" t="s">
        <v>778</v>
      </c>
      <c r="K32" t="s">
        <v>74</v>
      </c>
      <c r="L32" t="s">
        <v>74</v>
      </c>
      <c r="M32" t="s">
        <v>78</v>
      </c>
      <c r="N32" t="s">
        <v>79</v>
      </c>
      <c r="O32" t="s">
        <v>74</v>
      </c>
      <c r="P32" t="s">
        <v>74</v>
      </c>
      <c r="Q32" t="s">
        <v>74</v>
      </c>
      <c r="R32" t="s">
        <v>74</v>
      </c>
      <c r="S32" t="s">
        <v>74</v>
      </c>
      <c r="T32" t="s">
        <v>779</v>
      </c>
      <c r="U32" t="s">
        <v>74</v>
      </c>
      <c r="V32" t="s">
        <v>780</v>
      </c>
      <c r="W32" t="s">
        <v>781</v>
      </c>
      <c r="X32" t="s">
        <v>782</v>
      </c>
      <c r="Y32" t="s">
        <v>783</v>
      </c>
      <c r="Z32" t="s">
        <v>784</v>
      </c>
      <c r="AA32" t="s">
        <v>74</v>
      </c>
      <c r="AB32" t="s">
        <v>74</v>
      </c>
      <c r="AC32" t="s">
        <v>785</v>
      </c>
      <c r="AD32" t="s">
        <v>785</v>
      </c>
      <c r="AE32" t="s">
        <v>786</v>
      </c>
      <c r="AF32" t="s">
        <v>74</v>
      </c>
      <c r="AG32">
        <v>36</v>
      </c>
      <c r="AH32">
        <v>1</v>
      </c>
      <c r="AI32">
        <v>1</v>
      </c>
      <c r="AJ32">
        <v>0</v>
      </c>
      <c r="AK32">
        <v>1</v>
      </c>
      <c r="AL32" t="s">
        <v>787</v>
      </c>
      <c r="AM32" t="s">
        <v>788</v>
      </c>
      <c r="AN32" t="s">
        <v>789</v>
      </c>
      <c r="AO32" t="s">
        <v>74</v>
      </c>
      <c r="AP32" t="s">
        <v>790</v>
      </c>
      <c r="AQ32" t="s">
        <v>74</v>
      </c>
      <c r="AR32" t="s">
        <v>778</v>
      </c>
      <c r="AS32" t="s">
        <v>791</v>
      </c>
      <c r="AT32" t="s">
        <v>701</v>
      </c>
      <c r="AU32">
        <v>2020</v>
      </c>
      <c r="AV32">
        <v>9</v>
      </c>
      <c r="AW32">
        <v>2</v>
      </c>
      <c r="AX32" t="s">
        <v>74</v>
      </c>
      <c r="AY32" t="s">
        <v>74</v>
      </c>
      <c r="AZ32" t="s">
        <v>74</v>
      </c>
      <c r="BA32" t="s">
        <v>74</v>
      </c>
      <c r="BB32" t="s">
        <v>74</v>
      </c>
      <c r="BC32" t="s">
        <v>74</v>
      </c>
      <c r="BD32">
        <v>42</v>
      </c>
      <c r="BE32" t="s">
        <v>792</v>
      </c>
      <c r="BF32" t="str">
        <f>HYPERLINK("http://dx.doi.org/10.3390/arts9020042","http://dx.doi.org/10.3390/arts9020042")</f>
        <v>http://dx.doi.org/10.3390/arts9020042</v>
      </c>
      <c r="BG32" t="s">
        <v>74</v>
      </c>
      <c r="BH32" t="s">
        <v>74</v>
      </c>
      <c r="BI32">
        <v>17</v>
      </c>
      <c r="BJ32" t="s">
        <v>434</v>
      </c>
      <c r="BK32" t="s">
        <v>95</v>
      </c>
      <c r="BL32" t="s">
        <v>436</v>
      </c>
      <c r="BM32" t="s">
        <v>793</v>
      </c>
      <c r="BN32" t="s">
        <v>74</v>
      </c>
      <c r="BO32" t="s">
        <v>283</v>
      </c>
      <c r="BP32" t="s">
        <v>74</v>
      </c>
      <c r="BQ32" t="s">
        <v>74</v>
      </c>
      <c r="BR32" t="s">
        <v>98</v>
      </c>
      <c r="BS32" t="s">
        <v>794</v>
      </c>
      <c r="BT32" t="str">
        <f>HYPERLINK("https%3A%2F%2Fwww.webofscience.com%2Fwos%2Fwoscc%2Ffull-record%2FWOS:000551220000025","View Full Record in Web of Science")</f>
        <v>View Full Record in Web of Science</v>
      </c>
    </row>
    <row r="33" spans="1:72" x14ac:dyDescent="0.25">
      <c r="A33" t="s">
        <v>72</v>
      </c>
      <c r="B33" t="s">
        <v>795</v>
      </c>
      <c r="C33" t="s">
        <v>74</v>
      </c>
      <c r="D33" t="s">
        <v>74</v>
      </c>
      <c r="E33" t="s">
        <v>74</v>
      </c>
      <c r="F33" t="s">
        <v>796</v>
      </c>
      <c r="G33" t="s">
        <v>74</v>
      </c>
      <c r="H33" t="s">
        <v>74</v>
      </c>
      <c r="I33" t="s">
        <v>797</v>
      </c>
      <c r="J33" t="s">
        <v>798</v>
      </c>
      <c r="K33" t="s">
        <v>74</v>
      </c>
      <c r="L33" t="s">
        <v>74</v>
      </c>
      <c r="M33" t="s">
        <v>78</v>
      </c>
      <c r="N33" t="s">
        <v>79</v>
      </c>
      <c r="O33" t="s">
        <v>74</v>
      </c>
      <c r="P33" t="s">
        <v>74</v>
      </c>
      <c r="Q33" t="s">
        <v>74</v>
      </c>
      <c r="R33" t="s">
        <v>74</v>
      </c>
      <c r="S33" t="s">
        <v>74</v>
      </c>
      <c r="T33" t="s">
        <v>799</v>
      </c>
      <c r="U33" t="s">
        <v>74</v>
      </c>
      <c r="V33" t="s">
        <v>800</v>
      </c>
      <c r="W33" t="s">
        <v>801</v>
      </c>
      <c r="X33" t="s">
        <v>74</v>
      </c>
      <c r="Y33" t="s">
        <v>802</v>
      </c>
      <c r="Z33" t="s">
        <v>803</v>
      </c>
      <c r="AA33" t="s">
        <v>74</v>
      </c>
      <c r="AB33" t="s">
        <v>804</v>
      </c>
      <c r="AC33" t="s">
        <v>74</v>
      </c>
      <c r="AD33" t="s">
        <v>74</v>
      </c>
      <c r="AE33" t="s">
        <v>74</v>
      </c>
      <c r="AF33" t="s">
        <v>74</v>
      </c>
      <c r="AG33">
        <v>35</v>
      </c>
      <c r="AH33">
        <v>0</v>
      </c>
      <c r="AI33">
        <v>0</v>
      </c>
      <c r="AJ33">
        <v>0</v>
      </c>
      <c r="AK33">
        <v>0</v>
      </c>
      <c r="AL33" t="s">
        <v>136</v>
      </c>
      <c r="AM33" t="s">
        <v>137</v>
      </c>
      <c r="AN33" t="s">
        <v>138</v>
      </c>
      <c r="AO33" t="s">
        <v>805</v>
      </c>
      <c r="AP33" t="s">
        <v>806</v>
      </c>
      <c r="AQ33" t="s">
        <v>74</v>
      </c>
      <c r="AR33" t="s">
        <v>807</v>
      </c>
      <c r="AS33" t="s">
        <v>808</v>
      </c>
      <c r="AT33" t="s">
        <v>809</v>
      </c>
      <c r="AU33">
        <v>2021</v>
      </c>
      <c r="AV33">
        <v>50</v>
      </c>
      <c r="AW33">
        <v>5</v>
      </c>
      <c r="AX33" t="s">
        <v>74</v>
      </c>
      <c r="AY33" t="s">
        <v>74</v>
      </c>
      <c r="AZ33" t="s">
        <v>74</v>
      </c>
      <c r="BA33" t="s">
        <v>74</v>
      </c>
      <c r="BB33">
        <v>628</v>
      </c>
      <c r="BC33">
        <v>646</v>
      </c>
      <c r="BD33" t="s">
        <v>74</v>
      </c>
      <c r="BE33" t="s">
        <v>810</v>
      </c>
      <c r="BF33" t="str">
        <f>HYPERLINK("http://dx.doi.org/10.1080/0046760X.2021.1890238","http://dx.doi.org/10.1080/0046760X.2021.1890238")</f>
        <v>http://dx.doi.org/10.1080/0046760X.2021.1890238</v>
      </c>
      <c r="BG33" t="s">
        <v>74</v>
      </c>
      <c r="BH33" t="s">
        <v>811</v>
      </c>
      <c r="BI33">
        <v>19</v>
      </c>
      <c r="BJ33" t="s">
        <v>812</v>
      </c>
      <c r="BK33" t="s">
        <v>120</v>
      </c>
      <c r="BL33" t="s">
        <v>813</v>
      </c>
      <c r="BM33" t="s">
        <v>814</v>
      </c>
      <c r="BN33" t="s">
        <v>74</v>
      </c>
      <c r="BO33" t="s">
        <v>74</v>
      </c>
      <c r="BP33" t="s">
        <v>74</v>
      </c>
      <c r="BQ33" t="s">
        <v>74</v>
      </c>
      <c r="BR33" t="s">
        <v>98</v>
      </c>
      <c r="BS33" t="s">
        <v>815</v>
      </c>
      <c r="BT33" t="str">
        <f>HYPERLINK("https%3A%2F%2Fwww.webofscience.com%2Fwos%2Fwoscc%2Ffull-record%2FWOS:000646205000001","View Full Record in Web of Science")</f>
        <v>View Full Record in Web of Science</v>
      </c>
    </row>
    <row r="34" spans="1:72" x14ac:dyDescent="0.25">
      <c r="A34" t="s">
        <v>72</v>
      </c>
      <c r="B34" t="s">
        <v>816</v>
      </c>
      <c r="C34" t="s">
        <v>74</v>
      </c>
      <c r="D34" t="s">
        <v>74</v>
      </c>
      <c r="E34" t="s">
        <v>74</v>
      </c>
      <c r="F34" t="s">
        <v>817</v>
      </c>
      <c r="G34" t="s">
        <v>74</v>
      </c>
      <c r="H34" t="s">
        <v>74</v>
      </c>
      <c r="I34" t="s">
        <v>818</v>
      </c>
      <c r="J34" t="s">
        <v>819</v>
      </c>
      <c r="K34" t="s">
        <v>74</v>
      </c>
      <c r="L34" t="s">
        <v>74</v>
      </c>
      <c r="M34" t="s">
        <v>78</v>
      </c>
      <c r="N34" t="s">
        <v>79</v>
      </c>
      <c r="O34" t="s">
        <v>74</v>
      </c>
      <c r="P34" t="s">
        <v>74</v>
      </c>
      <c r="Q34" t="s">
        <v>74</v>
      </c>
      <c r="R34" t="s">
        <v>74</v>
      </c>
      <c r="S34" t="s">
        <v>74</v>
      </c>
      <c r="T34" t="s">
        <v>820</v>
      </c>
      <c r="U34" t="s">
        <v>74</v>
      </c>
      <c r="V34" t="s">
        <v>821</v>
      </c>
      <c r="W34" t="s">
        <v>822</v>
      </c>
      <c r="X34" t="s">
        <v>74</v>
      </c>
      <c r="Y34" t="s">
        <v>823</v>
      </c>
      <c r="Z34" t="s">
        <v>824</v>
      </c>
      <c r="AA34" t="s">
        <v>74</v>
      </c>
      <c r="AB34" t="s">
        <v>74</v>
      </c>
      <c r="AC34" t="s">
        <v>74</v>
      </c>
      <c r="AD34" t="s">
        <v>74</v>
      </c>
      <c r="AE34" t="s">
        <v>74</v>
      </c>
      <c r="AF34" t="s">
        <v>74</v>
      </c>
      <c r="AG34">
        <v>111</v>
      </c>
      <c r="AH34">
        <v>0</v>
      </c>
      <c r="AI34">
        <v>0</v>
      </c>
      <c r="AJ34">
        <v>0</v>
      </c>
      <c r="AK34">
        <v>4</v>
      </c>
      <c r="AL34" t="s">
        <v>825</v>
      </c>
      <c r="AM34" t="s">
        <v>826</v>
      </c>
      <c r="AN34" t="s">
        <v>827</v>
      </c>
      <c r="AO34" t="s">
        <v>828</v>
      </c>
      <c r="AP34" t="s">
        <v>74</v>
      </c>
      <c r="AQ34" t="s">
        <v>74</v>
      </c>
      <c r="AR34" t="s">
        <v>829</v>
      </c>
      <c r="AS34" t="s">
        <v>830</v>
      </c>
      <c r="AT34" t="s">
        <v>74</v>
      </c>
      <c r="AU34">
        <v>2021</v>
      </c>
      <c r="AV34">
        <v>48</v>
      </c>
      <c r="AW34">
        <v>1</v>
      </c>
      <c r="AX34" t="s">
        <v>74</v>
      </c>
      <c r="AY34" t="s">
        <v>74</v>
      </c>
      <c r="AZ34" t="s">
        <v>702</v>
      </c>
      <c r="BA34" t="s">
        <v>74</v>
      </c>
      <c r="BB34">
        <v>89</v>
      </c>
      <c r="BC34">
        <v>117</v>
      </c>
      <c r="BD34" t="s">
        <v>74</v>
      </c>
      <c r="BE34" t="s">
        <v>831</v>
      </c>
      <c r="BF34" t="str">
        <f>HYPERLINK("http://dx.doi.org/10.30965/18763316-12340024","http://dx.doi.org/10.30965/18763316-12340024")</f>
        <v>http://dx.doi.org/10.30965/18763316-12340024</v>
      </c>
      <c r="BG34" t="s">
        <v>74</v>
      </c>
      <c r="BH34" t="s">
        <v>74</v>
      </c>
      <c r="BI34">
        <v>29</v>
      </c>
      <c r="BJ34" t="s">
        <v>676</v>
      </c>
      <c r="BK34" t="s">
        <v>435</v>
      </c>
      <c r="BL34" t="s">
        <v>676</v>
      </c>
      <c r="BM34" t="s">
        <v>832</v>
      </c>
      <c r="BN34" t="s">
        <v>74</v>
      </c>
      <c r="BO34" t="s">
        <v>74</v>
      </c>
      <c r="BP34" t="s">
        <v>74</v>
      </c>
      <c r="BQ34" t="s">
        <v>74</v>
      </c>
      <c r="BR34" t="s">
        <v>98</v>
      </c>
      <c r="BS34" t="s">
        <v>833</v>
      </c>
      <c r="BT34" t="str">
        <f>HYPERLINK("https%3A%2F%2Fwww.webofscience.com%2Fwos%2Fwoscc%2Ffull-record%2FWOS:000754248800006","View Full Record in Web of Science")</f>
        <v>View Full Record in Web of Science</v>
      </c>
    </row>
    <row r="35" spans="1:72" x14ac:dyDescent="0.25">
      <c r="A35" t="s">
        <v>72</v>
      </c>
      <c r="B35" t="s">
        <v>834</v>
      </c>
      <c r="C35" t="s">
        <v>74</v>
      </c>
      <c r="D35" t="s">
        <v>74</v>
      </c>
      <c r="E35" t="s">
        <v>74</v>
      </c>
      <c r="F35" t="s">
        <v>834</v>
      </c>
      <c r="G35" t="s">
        <v>74</v>
      </c>
      <c r="H35" t="s">
        <v>74</v>
      </c>
      <c r="I35" t="s">
        <v>835</v>
      </c>
      <c r="J35" t="s">
        <v>836</v>
      </c>
      <c r="K35" t="s">
        <v>74</v>
      </c>
      <c r="L35" t="s">
        <v>74</v>
      </c>
      <c r="M35" t="s">
        <v>78</v>
      </c>
      <c r="N35" t="s">
        <v>79</v>
      </c>
      <c r="O35" t="s">
        <v>74</v>
      </c>
      <c r="P35" t="s">
        <v>74</v>
      </c>
      <c r="Q35" t="s">
        <v>74</v>
      </c>
      <c r="R35" t="s">
        <v>74</v>
      </c>
      <c r="S35" t="s">
        <v>74</v>
      </c>
      <c r="T35" t="s">
        <v>74</v>
      </c>
      <c r="U35" t="s">
        <v>837</v>
      </c>
      <c r="V35" t="s">
        <v>838</v>
      </c>
      <c r="W35" t="s">
        <v>839</v>
      </c>
      <c r="X35" t="s">
        <v>840</v>
      </c>
      <c r="Y35" t="s">
        <v>841</v>
      </c>
      <c r="Z35" t="s">
        <v>842</v>
      </c>
      <c r="AA35" t="s">
        <v>74</v>
      </c>
      <c r="AB35" t="s">
        <v>74</v>
      </c>
      <c r="AC35" t="s">
        <v>74</v>
      </c>
      <c r="AD35" t="s">
        <v>74</v>
      </c>
      <c r="AE35" t="s">
        <v>74</v>
      </c>
      <c r="AF35" t="s">
        <v>74</v>
      </c>
      <c r="AG35">
        <v>45</v>
      </c>
      <c r="AH35">
        <v>16</v>
      </c>
      <c r="AI35">
        <v>17</v>
      </c>
      <c r="AJ35">
        <v>0</v>
      </c>
      <c r="AK35">
        <v>2</v>
      </c>
      <c r="AL35" t="s">
        <v>843</v>
      </c>
      <c r="AM35" t="s">
        <v>844</v>
      </c>
      <c r="AN35" t="s">
        <v>845</v>
      </c>
      <c r="AO35" t="s">
        <v>846</v>
      </c>
      <c r="AP35" t="s">
        <v>847</v>
      </c>
      <c r="AQ35" t="s">
        <v>74</v>
      </c>
      <c r="AR35" t="s">
        <v>848</v>
      </c>
      <c r="AS35" t="s">
        <v>849</v>
      </c>
      <c r="AT35" t="s">
        <v>850</v>
      </c>
      <c r="AU35">
        <v>1999</v>
      </c>
      <c r="AV35">
        <v>50</v>
      </c>
      <c r="AW35">
        <v>2</v>
      </c>
      <c r="AX35" t="s">
        <v>74</v>
      </c>
      <c r="AY35" t="s">
        <v>74</v>
      </c>
      <c r="AZ35" t="s">
        <v>74</v>
      </c>
      <c r="BA35" t="s">
        <v>74</v>
      </c>
      <c r="BB35">
        <v>127</v>
      </c>
      <c r="BC35">
        <v>148</v>
      </c>
      <c r="BD35" t="s">
        <v>74</v>
      </c>
      <c r="BE35" t="s">
        <v>74</v>
      </c>
      <c r="BF35" t="s">
        <v>74</v>
      </c>
      <c r="BG35" t="s">
        <v>74</v>
      </c>
      <c r="BH35" t="s">
        <v>74</v>
      </c>
      <c r="BI35">
        <v>22</v>
      </c>
      <c r="BJ35" t="s">
        <v>851</v>
      </c>
      <c r="BK35" t="s">
        <v>120</v>
      </c>
      <c r="BL35" t="s">
        <v>851</v>
      </c>
      <c r="BM35" t="s">
        <v>852</v>
      </c>
      <c r="BN35" t="s">
        <v>74</v>
      </c>
      <c r="BO35" t="s">
        <v>74</v>
      </c>
      <c r="BP35" t="s">
        <v>74</v>
      </c>
      <c r="BQ35" t="s">
        <v>74</v>
      </c>
      <c r="BR35" t="s">
        <v>98</v>
      </c>
      <c r="BS35" t="s">
        <v>853</v>
      </c>
      <c r="BT35" t="str">
        <f>HYPERLINK("https%3A%2F%2Fwww.webofscience.com%2Fwos%2Fwoscc%2Ffull-record%2FWOS:000081975000004","View Full Record in Web of Science")</f>
        <v>View Full Record in Web of Science</v>
      </c>
    </row>
    <row r="36" spans="1:72" x14ac:dyDescent="0.25">
      <c r="A36" t="s">
        <v>72</v>
      </c>
      <c r="B36" t="s">
        <v>854</v>
      </c>
      <c r="C36" t="s">
        <v>74</v>
      </c>
      <c r="D36" t="s">
        <v>74</v>
      </c>
      <c r="E36" t="s">
        <v>74</v>
      </c>
      <c r="F36" t="s">
        <v>855</v>
      </c>
      <c r="G36" t="s">
        <v>74</v>
      </c>
      <c r="H36" t="s">
        <v>74</v>
      </c>
      <c r="I36" t="s">
        <v>856</v>
      </c>
      <c r="J36" t="s">
        <v>857</v>
      </c>
      <c r="K36" t="s">
        <v>74</v>
      </c>
      <c r="L36" t="s">
        <v>74</v>
      </c>
      <c r="M36" t="s">
        <v>78</v>
      </c>
      <c r="N36" t="s">
        <v>79</v>
      </c>
      <c r="O36" t="s">
        <v>74</v>
      </c>
      <c r="P36" t="s">
        <v>74</v>
      </c>
      <c r="Q36" t="s">
        <v>74</v>
      </c>
      <c r="R36" t="s">
        <v>74</v>
      </c>
      <c r="S36" t="s">
        <v>74</v>
      </c>
      <c r="T36" t="s">
        <v>858</v>
      </c>
      <c r="U36" t="s">
        <v>859</v>
      </c>
      <c r="V36" t="s">
        <v>860</v>
      </c>
      <c r="W36" t="s">
        <v>861</v>
      </c>
      <c r="X36" t="s">
        <v>862</v>
      </c>
      <c r="Y36" t="s">
        <v>863</v>
      </c>
      <c r="Z36" t="s">
        <v>864</v>
      </c>
      <c r="AA36" t="s">
        <v>74</v>
      </c>
      <c r="AB36" t="s">
        <v>74</v>
      </c>
      <c r="AC36" t="s">
        <v>74</v>
      </c>
      <c r="AD36" t="s">
        <v>74</v>
      </c>
      <c r="AE36" t="s">
        <v>74</v>
      </c>
      <c r="AF36" t="s">
        <v>74</v>
      </c>
      <c r="AG36">
        <v>52</v>
      </c>
      <c r="AH36">
        <v>1</v>
      </c>
      <c r="AI36">
        <v>1</v>
      </c>
      <c r="AJ36">
        <v>1</v>
      </c>
      <c r="AK36">
        <v>5</v>
      </c>
      <c r="AL36" t="s">
        <v>865</v>
      </c>
      <c r="AM36" t="s">
        <v>112</v>
      </c>
      <c r="AN36" t="s">
        <v>866</v>
      </c>
      <c r="AO36" t="s">
        <v>867</v>
      </c>
      <c r="AP36" t="s">
        <v>868</v>
      </c>
      <c r="AQ36" t="s">
        <v>74</v>
      </c>
      <c r="AR36" t="s">
        <v>869</v>
      </c>
      <c r="AS36" t="s">
        <v>870</v>
      </c>
      <c r="AT36" t="s">
        <v>229</v>
      </c>
      <c r="AU36">
        <v>2022</v>
      </c>
      <c r="AV36">
        <v>19</v>
      </c>
      <c r="AW36">
        <v>1</v>
      </c>
      <c r="AX36" t="s">
        <v>74</v>
      </c>
      <c r="AY36" t="s">
        <v>74</v>
      </c>
      <c r="AZ36" t="s">
        <v>702</v>
      </c>
      <c r="BA36" t="s">
        <v>74</v>
      </c>
      <c r="BB36">
        <v>83</v>
      </c>
      <c r="BC36">
        <v>93</v>
      </c>
      <c r="BD36" t="s">
        <v>74</v>
      </c>
      <c r="BE36" t="s">
        <v>871</v>
      </c>
      <c r="BF36" t="str">
        <f>HYPERLINK("http://dx.doi.org/10.33182/ml.v19i1.1612","http://dx.doi.org/10.33182/ml.v19i1.1612")</f>
        <v>http://dx.doi.org/10.33182/ml.v19i1.1612</v>
      </c>
      <c r="BG36" t="s">
        <v>74</v>
      </c>
      <c r="BH36" t="s">
        <v>74</v>
      </c>
      <c r="BI36">
        <v>11</v>
      </c>
      <c r="BJ36" t="s">
        <v>872</v>
      </c>
      <c r="BK36" t="s">
        <v>95</v>
      </c>
      <c r="BL36" t="s">
        <v>872</v>
      </c>
      <c r="BM36" t="s">
        <v>873</v>
      </c>
      <c r="BN36" t="s">
        <v>74</v>
      </c>
      <c r="BO36" t="s">
        <v>678</v>
      </c>
      <c r="BP36" t="s">
        <v>74</v>
      </c>
      <c r="BQ36" t="s">
        <v>74</v>
      </c>
      <c r="BR36" t="s">
        <v>98</v>
      </c>
      <c r="BS36" t="s">
        <v>874</v>
      </c>
      <c r="BT36" t="str">
        <f>HYPERLINK("https%3A%2F%2Fwww.webofscience.com%2Fwos%2Fwoscc%2Ffull-record%2FWOS:000766653700007","View Full Record in Web of Science")</f>
        <v>View Full Record in Web of Science</v>
      </c>
    </row>
    <row r="37" spans="1:72" x14ac:dyDescent="0.25">
      <c r="A37" t="s">
        <v>72</v>
      </c>
      <c r="B37" t="s">
        <v>875</v>
      </c>
      <c r="C37" t="s">
        <v>74</v>
      </c>
      <c r="D37" t="s">
        <v>74</v>
      </c>
      <c r="E37" t="s">
        <v>74</v>
      </c>
      <c r="F37" t="s">
        <v>876</v>
      </c>
      <c r="G37" t="s">
        <v>74</v>
      </c>
      <c r="H37" t="s">
        <v>74</v>
      </c>
      <c r="I37" t="s">
        <v>877</v>
      </c>
      <c r="J37" t="s">
        <v>878</v>
      </c>
      <c r="K37" t="s">
        <v>74</v>
      </c>
      <c r="L37" t="s">
        <v>74</v>
      </c>
      <c r="M37" t="s">
        <v>78</v>
      </c>
      <c r="N37" t="s">
        <v>79</v>
      </c>
      <c r="O37" t="s">
        <v>74</v>
      </c>
      <c r="P37" t="s">
        <v>74</v>
      </c>
      <c r="Q37" t="s">
        <v>74</v>
      </c>
      <c r="R37" t="s">
        <v>74</v>
      </c>
      <c r="S37" t="s">
        <v>74</v>
      </c>
      <c r="T37" t="s">
        <v>879</v>
      </c>
      <c r="U37" t="s">
        <v>880</v>
      </c>
      <c r="V37" t="s">
        <v>881</v>
      </c>
      <c r="W37" t="s">
        <v>882</v>
      </c>
      <c r="X37" t="s">
        <v>883</v>
      </c>
      <c r="Y37" t="s">
        <v>884</v>
      </c>
      <c r="Z37" t="s">
        <v>885</v>
      </c>
      <c r="AA37" t="s">
        <v>74</v>
      </c>
      <c r="AB37" t="s">
        <v>886</v>
      </c>
      <c r="AC37" t="s">
        <v>74</v>
      </c>
      <c r="AD37" t="s">
        <v>74</v>
      </c>
      <c r="AE37" t="s">
        <v>74</v>
      </c>
      <c r="AF37" t="s">
        <v>74</v>
      </c>
      <c r="AG37">
        <v>40</v>
      </c>
      <c r="AH37">
        <v>4</v>
      </c>
      <c r="AI37">
        <v>4</v>
      </c>
      <c r="AJ37">
        <v>0</v>
      </c>
      <c r="AK37">
        <v>4</v>
      </c>
      <c r="AL37" t="s">
        <v>887</v>
      </c>
      <c r="AM37" t="s">
        <v>888</v>
      </c>
      <c r="AN37" t="s">
        <v>889</v>
      </c>
      <c r="AO37" t="s">
        <v>890</v>
      </c>
      <c r="AP37" t="s">
        <v>891</v>
      </c>
      <c r="AQ37" t="s">
        <v>74</v>
      </c>
      <c r="AR37" t="s">
        <v>892</v>
      </c>
      <c r="AS37" t="s">
        <v>893</v>
      </c>
      <c r="AT37" t="s">
        <v>279</v>
      </c>
      <c r="AU37">
        <v>2017</v>
      </c>
      <c r="AV37">
        <v>33</v>
      </c>
      <c r="AW37" t="s">
        <v>74</v>
      </c>
      <c r="AX37" t="s">
        <v>74</v>
      </c>
      <c r="AY37" t="s">
        <v>74</v>
      </c>
      <c r="AZ37" t="s">
        <v>74</v>
      </c>
      <c r="BA37" t="s">
        <v>74</v>
      </c>
      <c r="BB37">
        <v>140</v>
      </c>
      <c r="BC37">
        <v>154</v>
      </c>
      <c r="BD37" t="s">
        <v>74</v>
      </c>
      <c r="BE37" t="s">
        <v>894</v>
      </c>
      <c r="BF37" t="str">
        <f>HYPERLINK("http://dx.doi.org/10.1016/j.ememar.2017.09.004","http://dx.doi.org/10.1016/j.ememar.2017.09.004")</f>
        <v>http://dx.doi.org/10.1016/j.ememar.2017.09.004</v>
      </c>
      <c r="BG37" t="s">
        <v>74</v>
      </c>
      <c r="BH37" t="s">
        <v>74</v>
      </c>
      <c r="BI37">
        <v>15</v>
      </c>
      <c r="BJ37" t="s">
        <v>895</v>
      </c>
      <c r="BK37" t="s">
        <v>120</v>
      </c>
      <c r="BL37" t="s">
        <v>570</v>
      </c>
      <c r="BM37" t="s">
        <v>896</v>
      </c>
      <c r="BN37" t="s">
        <v>74</v>
      </c>
      <c r="BO37" t="s">
        <v>74</v>
      </c>
      <c r="BP37" t="s">
        <v>74</v>
      </c>
      <c r="BQ37" t="s">
        <v>74</v>
      </c>
      <c r="BR37" t="s">
        <v>98</v>
      </c>
      <c r="BS37" t="s">
        <v>897</v>
      </c>
      <c r="BT37" t="str">
        <f>HYPERLINK("https%3A%2F%2Fwww.webofscience.com%2Fwos%2Fwoscc%2Ffull-record%2FWOS:000418989100008","View Full Record in Web of Science")</f>
        <v>View Full Record in Web of Science</v>
      </c>
    </row>
    <row r="38" spans="1:72" x14ac:dyDescent="0.25">
      <c r="A38" t="s">
        <v>72</v>
      </c>
      <c r="B38" t="s">
        <v>898</v>
      </c>
      <c r="C38" t="s">
        <v>74</v>
      </c>
      <c r="D38" t="s">
        <v>74</v>
      </c>
      <c r="E38" t="s">
        <v>74</v>
      </c>
      <c r="F38" t="s">
        <v>899</v>
      </c>
      <c r="G38" t="s">
        <v>74</v>
      </c>
      <c r="H38" t="s">
        <v>74</v>
      </c>
      <c r="I38" t="s">
        <v>900</v>
      </c>
      <c r="J38" t="s">
        <v>798</v>
      </c>
      <c r="K38" t="s">
        <v>74</v>
      </c>
      <c r="L38" t="s">
        <v>74</v>
      </c>
      <c r="M38" t="s">
        <v>78</v>
      </c>
      <c r="N38" t="s">
        <v>79</v>
      </c>
      <c r="O38" t="s">
        <v>74</v>
      </c>
      <c r="P38" t="s">
        <v>74</v>
      </c>
      <c r="Q38" t="s">
        <v>74</v>
      </c>
      <c r="R38" t="s">
        <v>74</v>
      </c>
      <c r="S38" t="s">
        <v>74</v>
      </c>
      <c r="T38" t="s">
        <v>901</v>
      </c>
      <c r="U38" t="s">
        <v>74</v>
      </c>
      <c r="V38" t="s">
        <v>902</v>
      </c>
      <c r="W38" t="s">
        <v>903</v>
      </c>
      <c r="X38" t="s">
        <v>904</v>
      </c>
      <c r="Y38" t="s">
        <v>905</v>
      </c>
      <c r="Z38" t="s">
        <v>906</v>
      </c>
      <c r="AA38" t="s">
        <v>74</v>
      </c>
      <c r="AB38" t="s">
        <v>74</v>
      </c>
      <c r="AC38" t="s">
        <v>74</v>
      </c>
      <c r="AD38" t="s">
        <v>74</v>
      </c>
      <c r="AE38" t="s">
        <v>74</v>
      </c>
      <c r="AF38" t="s">
        <v>74</v>
      </c>
      <c r="AG38">
        <v>92</v>
      </c>
      <c r="AH38">
        <v>6</v>
      </c>
      <c r="AI38">
        <v>6</v>
      </c>
      <c r="AJ38">
        <v>1</v>
      </c>
      <c r="AK38">
        <v>15</v>
      </c>
      <c r="AL38" t="s">
        <v>136</v>
      </c>
      <c r="AM38" t="s">
        <v>137</v>
      </c>
      <c r="AN38" t="s">
        <v>138</v>
      </c>
      <c r="AO38" t="s">
        <v>805</v>
      </c>
      <c r="AP38" t="s">
        <v>806</v>
      </c>
      <c r="AQ38" t="s">
        <v>74</v>
      </c>
      <c r="AR38" t="s">
        <v>807</v>
      </c>
      <c r="AS38" t="s">
        <v>808</v>
      </c>
      <c r="AT38" t="s">
        <v>907</v>
      </c>
      <c r="AU38">
        <v>2015</v>
      </c>
      <c r="AV38">
        <v>44</v>
      </c>
      <c r="AW38">
        <v>1</v>
      </c>
      <c r="AX38" t="s">
        <v>74</v>
      </c>
      <c r="AY38" t="s">
        <v>74</v>
      </c>
      <c r="AZ38" t="s">
        <v>74</v>
      </c>
      <c r="BA38" t="s">
        <v>74</v>
      </c>
      <c r="BB38">
        <v>5</v>
      </c>
      <c r="BC38">
        <v>24</v>
      </c>
      <c r="BD38" t="s">
        <v>74</v>
      </c>
      <c r="BE38" t="s">
        <v>908</v>
      </c>
      <c r="BF38" t="str">
        <f>HYPERLINK("http://dx.doi.org/10.1080/0046760X.2014.953605","http://dx.doi.org/10.1080/0046760X.2014.953605")</f>
        <v>http://dx.doi.org/10.1080/0046760X.2014.953605</v>
      </c>
      <c r="BG38" t="s">
        <v>74</v>
      </c>
      <c r="BH38" t="s">
        <v>74</v>
      </c>
      <c r="BI38">
        <v>20</v>
      </c>
      <c r="BJ38" t="s">
        <v>812</v>
      </c>
      <c r="BK38" t="s">
        <v>120</v>
      </c>
      <c r="BL38" t="s">
        <v>813</v>
      </c>
      <c r="BM38" t="s">
        <v>909</v>
      </c>
      <c r="BN38" t="s">
        <v>74</v>
      </c>
      <c r="BO38" t="s">
        <v>74</v>
      </c>
      <c r="BP38" t="s">
        <v>74</v>
      </c>
      <c r="BQ38" t="s">
        <v>74</v>
      </c>
      <c r="BR38" t="s">
        <v>98</v>
      </c>
      <c r="BS38" t="s">
        <v>910</v>
      </c>
      <c r="BT38" t="str">
        <f>HYPERLINK("https%3A%2F%2Fwww.webofscience.com%2Fwos%2Fwoscc%2Ffull-record%2FWOS:000346471400002","View Full Record in Web of Science")</f>
        <v>View Full Record in Web of Science</v>
      </c>
    </row>
    <row r="39" spans="1:72" x14ac:dyDescent="0.25">
      <c r="A39" t="s">
        <v>72</v>
      </c>
      <c r="B39" t="s">
        <v>911</v>
      </c>
      <c r="C39" t="s">
        <v>74</v>
      </c>
      <c r="D39" t="s">
        <v>74</v>
      </c>
      <c r="E39" t="s">
        <v>74</v>
      </c>
      <c r="F39" t="s">
        <v>912</v>
      </c>
      <c r="G39" t="s">
        <v>74</v>
      </c>
      <c r="H39" t="s">
        <v>74</v>
      </c>
      <c r="I39" t="s">
        <v>913</v>
      </c>
      <c r="J39" t="s">
        <v>914</v>
      </c>
      <c r="K39" t="s">
        <v>74</v>
      </c>
      <c r="L39" t="s">
        <v>74</v>
      </c>
      <c r="M39" t="s">
        <v>78</v>
      </c>
      <c r="N39" t="s">
        <v>79</v>
      </c>
      <c r="O39" t="s">
        <v>74</v>
      </c>
      <c r="P39" t="s">
        <v>74</v>
      </c>
      <c r="Q39" t="s">
        <v>74</v>
      </c>
      <c r="R39" t="s">
        <v>74</v>
      </c>
      <c r="S39" t="s">
        <v>74</v>
      </c>
      <c r="T39" t="s">
        <v>915</v>
      </c>
      <c r="U39" t="s">
        <v>916</v>
      </c>
      <c r="V39" t="s">
        <v>917</v>
      </c>
      <c r="W39" t="s">
        <v>918</v>
      </c>
      <c r="X39" t="s">
        <v>919</v>
      </c>
      <c r="Y39" t="s">
        <v>920</v>
      </c>
      <c r="Z39" t="s">
        <v>921</v>
      </c>
      <c r="AA39" t="s">
        <v>922</v>
      </c>
      <c r="AB39" t="s">
        <v>923</v>
      </c>
      <c r="AC39" t="s">
        <v>924</v>
      </c>
      <c r="AD39" t="s">
        <v>74</v>
      </c>
      <c r="AE39" t="s">
        <v>925</v>
      </c>
      <c r="AF39" t="s">
        <v>74</v>
      </c>
      <c r="AG39">
        <v>60</v>
      </c>
      <c r="AH39">
        <v>4</v>
      </c>
      <c r="AI39">
        <v>6</v>
      </c>
      <c r="AJ39">
        <v>0</v>
      </c>
      <c r="AK39">
        <v>14</v>
      </c>
      <c r="AL39" t="s">
        <v>136</v>
      </c>
      <c r="AM39" t="s">
        <v>137</v>
      </c>
      <c r="AN39" t="s">
        <v>138</v>
      </c>
      <c r="AO39" t="s">
        <v>926</v>
      </c>
      <c r="AP39" t="s">
        <v>927</v>
      </c>
      <c r="AQ39" t="s">
        <v>74</v>
      </c>
      <c r="AR39" t="s">
        <v>928</v>
      </c>
      <c r="AS39" t="s">
        <v>929</v>
      </c>
      <c r="AT39" t="s">
        <v>930</v>
      </c>
      <c r="AU39">
        <v>2019</v>
      </c>
      <c r="AV39">
        <v>27</v>
      </c>
      <c r="AW39">
        <v>5</v>
      </c>
      <c r="AX39" t="s">
        <v>74</v>
      </c>
      <c r="AY39" t="s">
        <v>74</v>
      </c>
      <c r="AZ39" t="s">
        <v>74</v>
      </c>
      <c r="BA39" t="s">
        <v>74</v>
      </c>
      <c r="BB39">
        <v>1013</v>
      </c>
      <c r="BC39">
        <v>1034</v>
      </c>
      <c r="BD39" t="s">
        <v>74</v>
      </c>
      <c r="BE39" t="s">
        <v>931</v>
      </c>
      <c r="BF39" t="str">
        <f>HYPERLINK("http://dx.doi.org/10.1080/09654313.2019.1588860","http://dx.doi.org/10.1080/09654313.2019.1588860")</f>
        <v>http://dx.doi.org/10.1080/09654313.2019.1588860</v>
      </c>
      <c r="BG39" t="s">
        <v>74</v>
      </c>
      <c r="BH39" t="s">
        <v>74</v>
      </c>
      <c r="BI39">
        <v>22</v>
      </c>
      <c r="BJ39" t="s">
        <v>932</v>
      </c>
      <c r="BK39" t="s">
        <v>120</v>
      </c>
      <c r="BL39" t="s">
        <v>933</v>
      </c>
      <c r="BM39" t="s">
        <v>934</v>
      </c>
      <c r="BN39" t="s">
        <v>74</v>
      </c>
      <c r="BO39" t="s">
        <v>74</v>
      </c>
      <c r="BP39" t="s">
        <v>74</v>
      </c>
      <c r="BQ39" t="s">
        <v>74</v>
      </c>
      <c r="BR39" t="s">
        <v>98</v>
      </c>
      <c r="BS39" t="s">
        <v>935</v>
      </c>
      <c r="BT39" t="str">
        <f>HYPERLINK("https%3A%2F%2Fwww.webofscience.com%2Fwos%2Fwoscc%2Ffull-record%2FWOS:000461469900009","View Full Record in Web of Science")</f>
        <v>View Full Record in Web of Science</v>
      </c>
    </row>
    <row r="40" spans="1:72" x14ac:dyDescent="0.25">
      <c r="A40" t="s">
        <v>72</v>
      </c>
      <c r="B40" t="s">
        <v>936</v>
      </c>
      <c r="C40" t="s">
        <v>74</v>
      </c>
      <c r="D40" t="s">
        <v>74</v>
      </c>
      <c r="E40" t="s">
        <v>74</v>
      </c>
      <c r="F40" t="s">
        <v>937</v>
      </c>
      <c r="G40" t="s">
        <v>74</v>
      </c>
      <c r="H40" t="s">
        <v>74</v>
      </c>
      <c r="I40" t="s">
        <v>938</v>
      </c>
      <c r="J40" t="s">
        <v>939</v>
      </c>
      <c r="K40" t="s">
        <v>74</v>
      </c>
      <c r="L40" t="s">
        <v>74</v>
      </c>
      <c r="M40" t="s">
        <v>78</v>
      </c>
      <c r="N40" t="s">
        <v>79</v>
      </c>
      <c r="O40" t="s">
        <v>74</v>
      </c>
      <c r="P40" t="s">
        <v>74</v>
      </c>
      <c r="Q40" t="s">
        <v>74</v>
      </c>
      <c r="R40" t="s">
        <v>74</v>
      </c>
      <c r="S40" t="s">
        <v>74</v>
      </c>
      <c r="T40" t="s">
        <v>940</v>
      </c>
      <c r="U40" t="s">
        <v>74</v>
      </c>
      <c r="V40" t="s">
        <v>941</v>
      </c>
      <c r="W40" t="s">
        <v>942</v>
      </c>
      <c r="X40" t="s">
        <v>943</v>
      </c>
      <c r="Y40" t="s">
        <v>944</v>
      </c>
      <c r="Z40" t="s">
        <v>945</v>
      </c>
      <c r="AA40" t="s">
        <v>74</v>
      </c>
      <c r="AB40" t="s">
        <v>74</v>
      </c>
      <c r="AC40" t="s">
        <v>74</v>
      </c>
      <c r="AD40" t="s">
        <v>74</v>
      </c>
      <c r="AE40" t="s">
        <v>74</v>
      </c>
      <c r="AF40" t="s">
        <v>74</v>
      </c>
      <c r="AG40">
        <v>66</v>
      </c>
      <c r="AH40">
        <v>1</v>
      </c>
      <c r="AI40">
        <v>1</v>
      </c>
      <c r="AJ40">
        <v>1</v>
      </c>
      <c r="AK40">
        <v>3</v>
      </c>
      <c r="AL40" t="s">
        <v>946</v>
      </c>
      <c r="AM40" t="s">
        <v>947</v>
      </c>
      <c r="AN40" t="s">
        <v>948</v>
      </c>
      <c r="AO40" t="s">
        <v>949</v>
      </c>
      <c r="AP40" t="s">
        <v>950</v>
      </c>
      <c r="AQ40" t="s">
        <v>74</v>
      </c>
      <c r="AR40" t="s">
        <v>951</v>
      </c>
      <c r="AS40" t="s">
        <v>952</v>
      </c>
      <c r="AT40" t="s">
        <v>74</v>
      </c>
      <c r="AU40">
        <v>2021</v>
      </c>
      <c r="AV40">
        <v>86</v>
      </c>
      <c r="AW40">
        <v>3</v>
      </c>
      <c r="AX40" t="s">
        <v>74</v>
      </c>
      <c r="AY40" t="s">
        <v>74</v>
      </c>
      <c r="AZ40" t="s">
        <v>74</v>
      </c>
      <c r="BA40" t="s">
        <v>74</v>
      </c>
      <c r="BB40">
        <v>397</v>
      </c>
      <c r="BC40">
        <v>423</v>
      </c>
      <c r="BD40" t="s">
        <v>74</v>
      </c>
      <c r="BE40" t="s">
        <v>953</v>
      </c>
      <c r="BF40" t="str">
        <f>HYPERLINK("http://dx.doi.org/10.3828/lhr.2021.17","http://dx.doi.org/10.3828/lhr.2021.17")</f>
        <v>http://dx.doi.org/10.3828/lhr.2021.17</v>
      </c>
      <c r="BG40" t="s">
        <v>74</v>
      </c>
      <c r="BH40" t="s">
        <v>74</v>
      </c>
      <c r="BI40">
        <v>27</v>
      </c>
      <c r="BJ40" t="s">
        <v>676</v>
      </c>
      <c r="BK40" t="s">
        <v>435</v>
      </c>
      <c r="BL40" t="s">
        <v>676</v>
      </c>
      <c r="BM40" t="s">
        <v>954</v>
      </c>
      <c r="BN40" t="s">
        <v>74</v>
      </c>
      <c r="BO40" t="s">
        <v>74</v>
      </c>
      <c r="BP40" t="s">
        <v>74</v>
      </c>
      <c r="BQ40" t="s">
        <v>74</v>
      </c>
      <c r="BR40" t="s">
        <v>98</v>
      </c>
      <c r="BS40" t="s">
        <v>955</v>
      </c>
      <c r="BT40" t="str">
        <f>HYPERLINK("https%3A%2F%2Fwww.webofscience.com%2Fwos%2Fwoscc%2Ffull-record%2FWOS:000732483300001","View Full Record in Web of Science")</f>
        <v>View Full Record in Web of Science</v>
      </c>
    </row>
    <row r="41" spans="1:72" x14ac:dyDescent="0.25">
      <c r="A41" t="s">
        <v>72</v>
      </c>
      <c r="B41" t="s">
        <v>956</v>
      </c>
      <c r="C41" t="s">
        <v>74</v>
      </c>
      <c r="D41" t="s">
        <v>74</v>
      </c>
      <c r="E41" t="s">
        <v>74</v>
      </c>
      <c r="F41" t="s">
        <v>957</v>
      </c>
      <c r="G41" t="s">
        <v>74</v>
      </c>
      <c r="H41" t="s">
        <v>74</v>
      </c>
      <c r="I41" t="s">
        <v>958</v>
      </c>
      <c r="J41" t="s">
        <v>959</v>
      </c>
      <c r="K41" t="s">
        <v>74</v>
      </c>
      <c r="L41" t="s">
        <v>74</v>
      </c>
      <c r="M41" t="s">
        <v>78</v>
      </c>
      <c r="N41" t="s">
        <v>79</v>
      </c>
      <c r="O41" t="s">
        <v>74</v>
      </c>
      <c r="P41" t="s">
        <v>74</v>
      </c>
      <c r="Q41" t="s">
        <v>74</v>
      </c>
      <c r="R41" t="s">
        <v>74</v>
      </c>
      <c r="S41" t="s">
        <v>74</v>
      </c>
      <c r="T41" t="s">
        <v>960</v>
      </c>
      <c r="U41" t="s">
        <v>74</v>
      </c>
      <c r="V41" t="s">
        <v>961</v>
      </c>
      <c r="W41" t="s">
        <v>962</v>
      </c>
      <c r="X41" t="s">
        <v>963</v>
      </c>
      <c r="Y41" t="s">
        <v>964</v>
      </c>
      <c r="Z41" t="s">
        <v>74</v>
      </c>
      <c r="AA41" t="s">
        <v>965</v>
      </c>
      <c r="AB41" t="s">
        <v>74</v>
      </c>
      <c r="AC41" t="s">
        <v>74</v>
      </c>
      <c r="AD41" t="s">
        <v>74</v>
      </c>
      <c r="AE41" t="s">
        <v>74</v>
      </c>
      <c r="AF41" t="s">
        <v>74</v>
      </c>
      <c r="AG41">
        <v>26</v>
      </c>
      <c r="AH41">
        <v>1</v>
      </c>
      <c r="AI41">
        <v>1</v>
      </c>
      <c r="AJ41">
        <v>3</v>
      </c>
      <c r="AK41">
        <v>12</v>
      </c>
      <c r="AL41" t="s">
        <v>295</v>
      </c>
      <c r="AM41" t="s">
        <v>273</v>
      </c>
      <c r="AN41" t="s">
        <v>296</v>
      </c>
      <c r="AO41" t="s">
        <v>966</v>
      </c>
      <c r="AP41" t="s">
        <v>967</v>
      </c>
      <c r="AQ41" t="s">
        <v>74</v>
      </c>
      <c r="AR41" t="s">
        <v>968</v>
      </c>
      <c r="AS41" t="s">
        <v>969</v>
      </c>
      <c r="AT41" t="s">
        <v>970</v>
      </c>
      <c r="AU41">
        <v>2020</v>
      </c>
      <c r="AV41">
        <v>15</v>
      </c>
      <c r="AW41">
        <v>1</v>
      </c>
      <c r="AX41" t="s">
        <v>74</v>
      </c>
      <c r="AY41" t="s">
        <v>74</v>
      </c>
      <c r="AZ41" t="s">
        <v>74</v>
      </c>
      <c r="BA41" t="s">
        <v>74</v>
      </c>
      <c r="BB41">
        <v>158</v>
      </c>
      <c r="BC41">
        <v>170</v>
      </c>
      <c r="BD41" t="s">
        <v>74</v>
      </c>
      <c r="BE41" t="s">
        <v>971</v>
      </c>
      <c r="BF41" t="str">
        <f>HYPERLINK("http://dx.doi.org/10.2478/sbe-2020-0013","http://dx.doi.org/10.2478/sbe-2020-0013")</f>
        <v>http://dx.doi.org/10.2478/sbe-2020-0013</v>
      </c>
      <c r="BG41" t="s">
        <v>74</v>
      </c>
      <c r="BH41" t="s">
        <v>74</v>
      </c>
      <c r="BI41">
        <v>13</v>
      </c>
      <c r="BJ41" t="s">
        <v>569</v>
      </c>
      <c r="BK41" t="s">
        <v>95</v>
      </c>
      <c r="BL41" t="s">
        <v>570</v>
      </c>
      <c r="BM41" t="s">
        <v>972</v>
      </c>
      <c r="BN41" t="s">
        <v>74</v>
      </c>
      <c r="BO41" t="s">
        <v>973</v>
      </c>
      <c r="BP41" t="s">
        <v>74</v>
      </c>
      <c r="BQ41" t="s">
        <v>74</v>
      </c>
      <c r="BR41" t="s">
        <v>98</v>
      </c>
      <c r="BS41" t="s">
        <v>974</v>
      </c>
      <c r="BT41" t="str">
        <f>HYPERLINK("https%3A%2F%2Fwww.webofscience.com%2Fwos%2Fwoscc%2Ffull-record%2FWOS:000537296800013","View Full Record in Web of Science")</f>
        <v>View Full Record in Web of Science</v>
      </c>
    </row>
    <row r="42" spans="1:72" x14ac:dyDescent="0.25">
      <c r="A42" t="s">
        <v>72</v>
      </c>
      <c r="B42" t="s">
        <v>975</v>
      </c>
      <c r="C42" t="s">
        <v>74</v>
      </c>
      <c r="D42" t="s">
        <v>74</v>
      </c>
      <c r="E42" t="s">
        <v>74</v>
      </c>
      <c r="F42" t="s">
        <v>976</v>
      </c>
      <c r="G42" t="s">
        <v>74</v>
      </c>
      <c r="H42" t="s">
        <v>74</v>
      </c>
      <c r="I42" t="s">
        <v>977</v>
      </c>
      <c r="J42" t="s">
        <v>978</v>
      </c>
      <c r="K42" t="s">
        <v>74</v>
      </c>
      <c r="L42" t="s">
        <v>74</v>
      </c>
      <c r="M42" t="s">
        <v>78</v>
      </c>
      <c r="N42" t="s">
        <v>79</v>
      </c>
      <c r="O42" t="s">
        <v>74</v>
      </c>
      <c r="P42" t="s">
        <v>74</v>
      </c>
      <c r="Q42" t="s">
        <v>74</v>
      </c>
      <c r="R42" t="s">
        <v>74</v>
      </c>
      <c r="S42" t="s">
        <v>74</v>
      </c>
      <c r="T42" t="s">
        <v>979</v>
      </c>
      <c r="U42" t="s">
        <v>74</v>
      </c>
      <c r="V42" t="s">
        <v>980</v>
      </c>
      <c r="W42" t="s">
        <v>981</v>
      </c>
      <c r="X42" t="s">
        <v>982</v>
      </c>
      <c r="Y42" t="s">
        <v>983</v>
      </c>
      <c r="Z42" t="s">
        <v>984</v>
      </c>
      <c r="AA42" t="s">
        <v>74</v>
      </c>
      <c r="AB42" t="s">
        <v>985</v>
      </c>
      <c r="AC42" t="s">
        <v>74</v>
      </c>
      <c r="AD42" t="s">
        <v>74</v>
      </c>
      <c r="AE42" t="s">
        <v>74</v>
      </c>
      <c r="AF42" t="s">
        <v>74</v>
      </c>
      <c r="AG42">
        <v>31</v>
      </c>
      <c r="AH42">
        <v>0</v>
      </c>
      <c r="AI42">
        <v>0</v>
      </c>
      <c r="AJ42">
        <v>0</v>
      </c>
      <c r="AK42">
        <v>0</v>
      </c>
      <c r="AL42" t="s">
        <v>295</v>
      </c>
      <c r="AM42" t="s">
        <v>273</v>
      </c>
      <c r="AN42" t="s">
        <v>296</v>
      </c>
      <c r="AO42" t="s">
        <v>986</v>
      </c>
      <c r="AP42" t="s">
        <v>987</v>
      </c>
      <c r="AQ42" t="s">
        <v>74</v>
      </c>
      <c r="AR42" t="s">
        <v>988</v>
      </c>
      <c r="AS42" t="s">
        <v>989</v>
      </c>
      <c r="AT42" t="s">
        <v>970</v>
      </c>
      <c r="AU42">
        <v>2020</v>
      </c>
      <c r="AV42">
        <v>24</v>
      </c>
      <c r="AW42">
        <v>2</v>
      </c>
      <c r="AX42" t="s">
        <v>74</v>
      </c>
      <c r="AY42" t="s">
        <v>74</v>
      </c>
      <c r="AZ42" t="s">
        <v>74</v>
      </c>
      <c r="BA42" t="s">
        <v>74</v>
      </c>
      <c r="BB42">
        <v>104</v>
      </c>
      <c r="BC42">
        <v>109</v>
      </c>
      <c r="BD42" t="s">
        <v>74</v>
      </c>
      <c r="BE42" t="s">
        <v>990</v>
      </c>
      <c r="BF42" t="str">
        <f>HYPERLINK("http://dx.doi.org/10.2478/mgrsd-2020-0016","http://dx.doi.org/10.2478/mgrsd-2020-0016")</f>
        <v>http://dx.doi.org/10.2478/mgrsd-2020-0016</v>
      </c>
      <c r="BG42" t="s">
        <v>74</v>
      </c>
      <c r="BH42" t="s">
        <v>74</v>
      </c>
      <c r="BI42">
        <v>6</v>
      </c>
      <c r="BJ42" t="s">
        <v>281</v>
      </c>
      <c r="BK42" t="s">
        <v>95</v>
      </c>
      <c r="BL42" t="s">
        <v>281</v>
      </c>
      <c r="BM42" t="s">
        <v>991</v>
      </c>
      <c r="BN42" t="s">
        <v>74</v>
      </c>
      <c r="BO42" t="s">
        <v>283</v>
      </c>
      <c r="BP42" t="s">
        <v>74</v>
      </c>
      <c r="BQ42" t="s">
        <v>74</v>
      </c>
      <c r="BR42" t="s">
        <v>98</v>
      </c>
      <c r="BS42" t="s">
        <v>992</v>
      </c>
      <c r="BT42" t="str">
        <f>HYPERLINK("https%3A%2F%2Fwww.webofscience.com%2Fwos%2Fwoscc%2Ffull-record%2FWOS:000548280400006","View Full Record in Web of Science")</f>
        <v>View Full Record in Web of Science</v>
      </c>
    </row>
    <row r="43" spans="1:72" x14ac:dyDescent="0.25">
      <c r="A43" t="s">
        <v>72</v>
      </c>
      <c r="B43" t="s">
        <v>993</v>
      </c>
      <c r="C43" t="s">
        <v>74</v>
      </c>
      <c r="D43" t="s">
        <v>74</v>
      </c>
      <c r="E43" t="s">
        <v>74</v>
      </c>
      <c r="F43" t="s">
        <v>994</v>
      </c>
      <c r="G43" t="s">
        <v>74</v>
      </c>
      <c r="H43" t="s">
        <v>74</v>
      </c>
      <c r="I43" t="s">
        <v>995</v>
      </c>
      <c r="J43" t="s">
        <v>996</v>
      </c>
      <c r="K43" t="s">
        <v>74</v>
      </c>
      <c r="L43" t="s">
        <v>74</v>
      </c>
      <c r="M43" t="s">
        <v>78</v>
      </c>
      <c r="N43" t="s">
        <v>79</v>
      </c>
      <c r="O43" t="s">
        <v>74</v>
      </c>
      <c r="P43" t="s">
        <v>74</v>
      </c>
      <c r="Q43" t="s">
        <v>74</v>
      </c>
      <c r="R43" t="s">
        <v>74</v>
      </c>
      <c r="S43" t="s">
        <v>74</v>
      </c>
      <c r="T43" t="s">
        <v>997</v>
      </c>
      <c r="U43" t="s">
        <v>998</v>
      </c>
      <c r="V43" t="s">
        <v>999</v>
      </c>
      <c r="W43" t="s">
        <v>1000</v>
      </c>
      <c r="X43" t="s">
        <v>1001</v>
      </c>
      <c r="Y43" t="s">
        <v>1002</v>
      </c>
      <c r="Z43" t="s">
        <v>1003</v>
      </c>
      <c r="AA43" t="s">
        <v>1004</v>
      </c>
      <c r="AB43" t="s">
        <v>74</v>
      </c>
      <c r="AC43" t="s">
        <v>74</v>
      </c>
      <c r="AD43" t="s">
        <v>74</v>
      </c>
      <c r="AE43" t="s">
        <v>74</v>
      </c>
      <c r="AF43" t="s">
        <v>74</v>
      </c>
      <c r="AG43">
        <v>55</v>
      </c>
      <c r="AH43">
        <v>5</v>
      </c>
      <c r="AI43">
        <v>5</v>
      </c>
      <c r="AJ43">
        <v>0</v>
      </c>
      <c r="AK43">
        <v>23</v>
      </c>
      <c r="AL43" t="s">
        <v>1005</v>
      </c>
      <c r="AM43" t="s">
        <v>1006</v>
      </c>
      <c r="AN43" t="s">
        <v>1007</v>
      </c>
      <c r="AO43" t="s">
        <v>1008</v>
      </c>
      <c r="AP43" t="s">
        <v>1009</v>
      </c>
      <c r="AQ43" t="s">
        <v>74</v>
      </c>
      <c r="AR43" t="s">
        <v>1010</v>
      </c>
      <c r="AS43" t="s">
        <v>1011</v>
      </c>
      <c r="AT43" t="s">
        <v>1012</v>
      </c>
      <c r="AU43">
        <v>2021</v>
      </c>
      <c r="AV43">
        <v>13</v>
      </c>
      <c r="AW43">
        <v>5</v>
      </c>
      <c r="AX43" t="s">
        <v>74</v>
      </c>
      <c r="AY43" t="s">
        <v>74</v>
      </c>
      <c r="AZ43" t="s">
        <v>74</v>
      </c>
      <c r="BA43" t="s">
        <v>74</v>
      </c>
      <c r="BB43">
        <v>1192</v>
      </c>
      <c r="BC43">
        <v>1214</v>
      </c>
      <c r="BD43" t="s">
        <v>74</v>
      </c>
      <c r="BE43" t="s">
        <v>1013</v>
      </c>
      <c r="BF43" t="str">
        <f>HYPERLINK("http://dx.doi.org/10.1108/JEEE-07-2020-0235","http://dx.doi.org/10.1108/JEEE-07-2020-0235")</f>
        <v>http://dx.doi.org/10.1108/JEEE-07-2020-0235</v>
      </c>
      <c r="BG43" t="s">
        <v>74</v>
      </c>
      <c r="BH43" t="s">
        <v>1014</v>
      </c>
      <c r="BI43">
        <v>23</v>
      </c>
      <c r="BJ43" t="s">
        <v>1015</v>
      </c>
      <c r="BK43" t="s">
        <v>95</v>
      </c>
      <c r="BL43" t="s">
        <v>570</v>
      </c>
      <c r="BM43" t="s">
        <v>1016</v>
      </c>
      <c r="BN43" t="s">
        <v>74</v>
      </c>
      <c r="BO43" t="s">
        <v>74</v>
      </c>
      <c r="BP43" t="s">
        <v>74</v>
      </c>
      <c r="BQ43" t="s">
        <v>74</v>
      </c>
      <c r="BR43" t="s">
        <v>98</v>
      </c>
      <c r="BS43" t="s">
        <v>1017</v>
      </c>
      <c r="BT43" t="str">
        <f>HYPERLINK("https%3A%2F%2Fwww.webofscience.com%2Fwos%2Fwoscc%2Ffull-record%2FWOS:000598031100001","View Full Record in Web of Science")</f>
        <v>View Full Record in Web of Science</v>
      </c>
    </row>
    <row r="44" spans="1:72" x14ac:dyDescent="0.25">
      <c r="A44" t="s">
        <v>72</v>
      </c>
      <c r="B44" t="s">
        <v>516</v>
      </c>
      <c r="C44" t="s">
        <v>74</v>
      </c>
      <c r="D44" t="s">
        <v>74</v>
      </c>
      <c r="E44" t="s">
        <v>74</v>
      </c>
      <c r="F44" t="s">
        <v>517</v>
      </c>
      <c r="G44" t="s">
        <v>74</v>
      </c>
      <c r="H44" t="s">
        <v>74</v>
      </c>
      <c r="I44" t="s">
        <v>1018</v>
      </c>
      <c r="J44" t="s">
        <v>1019</v>
      </c>
      <c r="K44" t="s">
        <v>74</v>
      </c>
      <c r="L44" t="s">
        <v>74</v>
      </c>
      <c r="M44" t="s">
        <v>78</v>
      </c>
      <c r="N44" t="s">
        <v>79</v>
      </c>
      <c r="O44" t="s">
        <v>74</v>
      </c>
      <c r="P44" t="s">
        <v>74</v>
      </c>
      <c r="Q44" t="s">
        <v>74</v>
      </c>
      <c r="R44" t="s">
        <v>74</v>
      </c>
      <c r="S44" t="s">
        <v>74</v>
      </c>
      <c r="T44" t="s">
        <v>1020</v>
      </c>
      <c r="U44" t="s">
        <v>74</v>
      </c>
      <c r="V44" t="s">
        <v>1021</v>
      </c>
      <c r="W44" t="s">
        <v>1022</v>
      </c>
      <c r="X44" t="s">
        <v>1023</v>
      </c>
      <c r="Y44" t="s">
        <v>1024</v>
      </c>
      <c r="Z44" t="s">
        <v>527</v>
      </c>
      <c r="AA44" t="s">
        <v>528</v>
      </c>
      <c r="AB44" t="s">
        <v>529</v>
      </c>
      <c r="AC44" t="s">
        <v>1025</v>
      </c>
      <c r="AD44" t="s">
        <v>1025</v>
      </c>
      <c r="AE44" t="s">
        <v>1026</v>
      </c>
      <c r="AF44" t="s">
        <v>74</v>
      </c>
      <c r="AG44">
        <v>32</v>
      </c>
      <c r="AH44">
        <v>2</v>
      </c>
      <c r="AI44">
        <v>2</v>
      </c>
      <c r="AJ44">
        <v>2</v>
      </c>
      <c r="AK44">
        <v>5</v>
      </c>
      <c r="AL44" t="s">
        <v>1027</v>
      </c>
      <c r="AM44" t="s">
        <v>1028</v>
      </c>
      <c r="AN44" t="s">
        <v>1029</v>
      </c>
      <c r="AO44" t="s">
        <v>1030</v>
      </c>
      <c r="AP44" t="s">
        <v>1031</v>
      </c>
      <c r="AQ44" t="s">
        <v>74</v>
      </c>
      <c r="AR44" t="s">
        <v>1019</v>
      </c>
      <c r="AS44" t="s">
        <v>1032</v>
      </c>
      <c r="AT44" t="s">
        <v>1033</v>
      </c>
      <c r="AU44">
        <v>2022</v>
      </c>
      <c r="AV44">
        <v>25</v>
      </c>
      <c r="AW44">
        <v>7</v>
      </c>
      <c r="AX44" t="s">
        <v>74</v>
      </c>
      <c r="AY44" t="s">
        <v>74</v>
      </c>
      <c r="AZ44" t="s">
        <v>74</v>
      </c>
      <c r="BA44" t="s">
        <v>74</v>
      </c>
      <c r="BB44">
        <v>909</v>
      </c>
      <c r="BC44">
        <v>925</v>
      </c>
      <c r="BD44">
        <v>1.36346072110002E+16</v>
      </c>
      <c r="BE44" t="s">
        <v>1034</v>
      </c>
      <c r="BF44" t="str">
        <f>HYPERLINK("http://dx.doi.org/10.1177/13634607211000201","http://dx.doi.org/10.1177/13634607211000201")</f>
        <v>http://dx.doi.org/10.1177/13634607211000201</v>
      </c>
      <c r="BG44" t="s">
        <v>74</v>
      </c>
      <c r="BH44" t="s">
        <v>1035</v>
      </c>
      <c r="BI44">
        <v>17</v>
      </c>
      <c r="BJ44" t="s">
        <v>1036</v>
      </c>
      <c r="BK44" t="s">
        <v>120</v>
      </c>
      <c r="BL44" t="s">
        <v>1036</v>
      </c>
      <c r="BM44" t="s">
        <v>1037</v>
      </c>
      <c r="BN44" t="s">
        <v>74</v>
      </c>
      <c r="BO44" t="s">
        <v>74</v>
      </c>
      <c r="BP44" t="s">
        <v>74</v>
      </c>
      <c r="BQ44" t="s">
        <v>74</v>
      </c>
      <c r="BR44" t="s">
        <v>98</v>
      </c>
      <c r="BS44" t="s">
        <v>1038</v>
      </c>
      <c r="BT44" t="str">
        <f>HYPERLINK("https%3A%2F%2Fwww.webofscience.com%2Fwos%2Fwoscc%2Ffull-record%2FWOS:000628941100001","View Full Record in Web of Science")</f>
        <v>View Full Record in Web of Science</v>
      </c>
    </row>
    <row r="45" spans="1:72" x14ac:dyDescent="0.25">
      <c r="A45" t="s">
        <v>72</v>
      </c>
      <c r="B45" t="s">
        <v>1039</v>
      </c>
      <c r="C45" t="s">
        <v>74</v>
      </c>
      <c r="D45" t="s">
        <v>74</v>
      </c>
      <c r="E45" t="s">
        <v>74</v>
      </c>
      <c r="F45" t="s">
        <v>1040</v>
      </c>
      <c r="G45" t="s">
        <v>74</v>
      </c>
      <c r="H45" t="s">
        <v>74</v>
      </c>
      <c r="I45" t="s">
        <v>1041</v>
      </c>
      <c r="J45" t="s">
        <v>1042</v>
      </c>
      <c r="K45" t="s">
        <v>74</v>
      </c>
      <c r="L45" t="s">
        <v>74</v>
      </c>
      <c r="M45" t="s">
        <v>78</v>
      </c>
      <c r="N45" t="s">
        <v>520</v>
      </c>
      <c r="O45" t="s">
        <v>74</v>
      </c>
      <c r="P45" t="s">
        <v>74</v>
      </c>
      <c r="Q45" t="s">
        <v>74</v>
      </c>
      <c r="R45" t="s">
        <v>74</v>
      </c>
      <c r="S45" t="s">
        <v>74</v>
      </c>
      <c r="T45" t="s">
        <v>1043</v>
      </c>
      <c r="U45" t="s">
        <v>1044</v>
      </c>
      <c r="V45" t="s">
        <v>1045</v>
      </c>
      <c r="W45" t="s">
        <v>1046</v>
      </c>
      <c r="X45" t="s">
        <v>1047</v>
      </c>
      <c r="Y45" t="s">
        <v>1048</v>
      </c>
      <c r="Z45" t="s">
        <v>1049</v>
      </c>
      <c r="AA45" t="s">
        <v>1050</v>
      </c>
      <c r="AB45" t="s">
        <v>1051</v>
      </c>
      <c r="AC45" t="s">
        <v>1052</v>
      </c>
      <c r="AD45" t="s">
        <v>1053</v>
      </c>
      <c r="AE45" t="s">
        <v>1054</v>
      </c>
      <c r="AF45" t="s">
        <v>74</v>
      </c>
      <c r="AG45">
        <v>44</v>
      </c>
      <c r="AH45">
        <v>1</v>
      </c>
      <c r="AI45">
        <v>1</v>
      </c>
      <c r="AJ45">
        <v>0</v>
      </c>
      <c r="AK45">
        <v>3</v>
      </c>
      <c r="AL45" t="s">
        <v>136</v>
      </c>
      <c r="AM45" t="s">
        <v>137</v>
      </c>
      <c r="AN45" t="s">
        <v>138</v>
      </c>
      <c r="AO45" t="s">
        <v>1055</v>
      </c>
      <c r="AP45" t="s">
        <v>1056</v>
      </c>
      <c r="AQ45" t="s">
        <v>74</v>
      </c>
      <c r="AR45" t="s">
        <v>1057</v>
      </c>
      <c r="AS45" t="s">
        <v>1058</v>
      </c>
      <c r="AT45" t="s">
        <v>1059</v>
      </c>
      <c r="AU45">
        <v>2022</v>
      </c>
      <c r="AV45" t="s">
        <v>74</v>
      </c>
      <c r="AW45" t="s">
        <v>74</v>
      </c>
      <c r="AX45" t="s">
        <v>74</v>
      </c>
      <c r="AY45" t="s">
        <v>74</v>
      </c>
      <c r="AZ45" t="s">
        <v>74</v>
      </c>
      <c r="BA45" t="s">
        <v>74</v>
      </c>
      <c r="BB45" t="s">
        <v>74</v>
      </c>
      <c r="BC45" t="s">
        <v>74</v>
      </c>
      <c r="BD45" t="s">
        <v>74</v>
      </c>
      <c r="BE45" t="s">
        <v>1060</v>
      </c>
      <c r="BF45" t="str">
        <f>HYPERLINK("http://dx.doi.org/10.1080/10495142.2022.2130498","http://dx.doi.org/10.1080/10495142.2022.2130498")</f>
        <v>http://dx.doi.org/10.1080/10495142.2022.2130498</v>
      </c>
      <c r="BG45" t="s">
        <v>74</v>
      </c>
      <c r="BH45" t="s">
        <v>1061</v>
      </c>
      <c r="BI45">
        <v>15</v>
      </c>
      <c r="BJ45" t="s">
        <v>1015</v>
      </c>
      <c r="BK45" t="s">
        <v>95</v>
      </c>
      <c r="BL45" t="s">
        <v>570</v>
      </c>
      <c r="BM45" t="s">
        <v>1062</v>
      </c>
      <c r="BN45" t="s">
        <v>74</v>
      </c>
      <c r="BO45" t="s">
        <v>74</v>
      </c>
      <c r="BP45" t="s">
        <v>74</v>
      </c>
      <c r="BQ45" t="s">
        <v>74</v>
      </c>
      <c r="BR45" t="s">
        <v>98</v>
      </c>
      <c r="BS45" t="s">
        <v>1063</v>
      </c>
      <c r="BT45" t="str">
        <f>HYPERLINK("https%3A%2F%2Fwww.webofscience.com%2Fwos%2Fwoscc%2Ffull-record%2FWOS:000864110600001","View Full Record in Web of Science")</f>
        <v>View Full Record in Web of Science</v>
      </c>
    </row>
    <row r="46" spans="1:72" x14ac:dyDescent="0.25">
      <c r="A46" t="s">
        <v>72</v>
      </c>
      <c r="B46" t="s">
        <v>1064</v>
      </c>
      <c r="C46" t="s">
        <v>74</v>
      </c>
      <c r="D46" t="s">
        <v>74</v>
      </c>
      <c r="E46" t="s">
        <v>74</v>
      </c>
      <c r="F46" t="s">
        <v>1065</v>
      </c>
      <c r="G46" t="s">
        <v>74</v>
      </c>
      <c r="H46" t="s">
        <v>74</v>
      </c>
      <c r="I46" t="s">
        <v>1066</v>
      </c>
      <c r="J46" t="s">
        <v>1067</v>
      </c>
      <c r="K46" t="s">
        <v>74</v>
      </c>
      <c r="L46" t="s">
        <v>74</v>
      </c>
      <c r="M46" t="s">
        <v>78</v>
      </c>
      <c r="N46" t="s">
        <v>79</v>
      </c>
      <c r="O46" t="s">
        <v>74</v>
      </c>
      <c r="P46" t="s">
        <v>74</v>
      </c>
      <c r="Q46" t="s">
        <v>74</v>
      </c>
      <c r="R46" t="s">
        <v>74</v>
      </c>
      <c r="S46" t="s">
        <v>74</v>
      </c>
      <c r="T46" t="s">
        <v>1068</v>
      </c>
      <c r="U46" t="s">
        <v>1069</v>
      </c>
      <c r="V46" t="s">
        <v>1070</v>
      </c>
      <c r="W46" t="s">
        <v>1071</v>
      </c>
      <c r="X46" t="s">
        <v>1072</v>
      </c>
      <c r="Y46" t="s">
        <v>1073</v>
      </c>
      <c r="Z46" t="s">
        <v>1074</v>
      </c>
      <c r="AA46" t="s">
        <v>74</v>
      </c>
      <c r="AB46" t="s">
        <v>1075</v>
      </c>
      <c r="AC46" t="s">
        <v>1076</v>
      </c>
      <c r="AD46" t="s">
        <v>1077</v>
      </c>
      <c r="AE46" t="s">
        <v>1078</v>
      </c>
      <c r="AF46" t="s">
        <v>74</v>
      </c>
      <c r="AG46">
        <v>50</v>
      </c>
      <c r="AH46">
        <v>1</v>
      </c>
      <c r="AI46">
        <v>1</v>
      </c>
      <c r="AJ46">
        <v>0</v>
      </c>
      <c r="AK46">
        <v>3</v>
      </c>
      <c r="AL46" t="s">
        <v>1079</v>
      </c>
      <c r="AM46" t="s">
        <v>1080</v>
      </c>
      <c r="AN46" t="s">
        <v>1081</v>
      </c>
      <c r="AO46" t="s">
        <v>1082</v>
      </c>
      <c r="AP46" t="s">
        <v>74</v>
      </c>
      <c r="AQ46" t="s">
        <v>74</v>
      </c>
      <c r="AR46" t="s">
        <v>1083</v>
      </c>
      <c r="AS46" t="s">
        <v>1084</v>
      </c>
      <c r="AT46" t="s">
        <v>74</v>
      </c>
      <c r="AU46">
        <v>2021</v>
      </c>
      <c r="AV46">
        <v>6</v>
      </c>
      <c r="AW46">
        <v>2</v>
      </c>
      <c r="AX46" t="s">
        <v>74</v>
      </c>
      <c r="AY46" t="s">
        <v>74</v>
      </c>
      <c r="AZ46" t="s">
        <v>74</v>
      </c>
      <c r="BA46" t="s">
        <v>74</v>
      </c>
      <c r="BB46">
        <v>43</v>
      </c>
      <c r="BC46">
        <v>55</v>
      </c>
      <c r="BD46" t="s">
        <v>74</v>
      </c>
      <c r="BE46" t="s">
        <v>1085</v>
      </c>
      <c r="BF46" t="str">
        <f>HYPERLINK("http://dx.doi.org/10.17645/up.v6i2.3799","http://dx.doi.org/10.17645/up.v6i2.3799")</f>
        <v>http://dx.doi.org/10.17645/up.v6i2.3799</v>
      </c>
      <c r="BG46" t="s">
        <v>74</v>
      </c>
      <c r="BH46" t="s">
        <v>74</v>
      </c>
      <c r="BI46">
        <v>13</v>
      </c>
      <c r="BJ46" t="s">
        <v>1086</v>
      </c>
      <c r="BK46" t="s">
        <v>95</v>
      </c>
      <c r="BL46" t="s">
        <v>1086</v>
      </c>
      <c r="BM46" t="s">
        <v>1087</v>
      </c>
      <c r="BN46" t="s">
        <v>74</v>
      </c>
      <c r="BO46" t="s">
        <v>303</v>
      </c>
      <c r="BP46" t="s">
        <v>74</v>
      </c>
      <c r="BQ46" t="s">
        <v>74</v>
      </c>
      <c r="BR46" t="s">
        <v>98</v>
      </c>
      <c r="BS46" t="s">
        <v>1088</v>
      </c>
      <c r="BT46" t="str">
        <f>HYPERLINK("https%3A%2F%2Fwww.webofscience.com%2Fwos%2Fwoscc%2Ffull-record%2FWOS:000644761900005","View Full Record in Web of Science")</f>
        <v>View Full Record in Web of Science</v>
      </c>
    </row>
    <row r="47" spans="1:72" x14ac:dyDescent="0.25">
      <c r="A47" t="s">
        <v>72</v>
      </c>
      <c r="B47" t="s">
        <v>1089</v>
      </c>
      <c r="C47" t="s">
        <v>74</v>
      </c>
      <c r="D47" t="s">
        <v>74</v>
      </c>
      <c r="E47" t="s">
        <v>74</v>
      </c>
      <c r="F47" t="s">
        <v>1090</v>
      </c>
      <c r="G47" t="s">
        <v>74</v>
      </c>
      <c r="H47" t="s">
        <v>74</v>
      </c>
      <c r="I47" t="s">
        <v>1091</v>
      </c>
      <c r="J47" t="s">
        <v>1092</v>
      </c>
      <c r="K47" t="s">
        <v>74</v>
      </c>
      <c r="L47" t="s">
        <v>74</v>
      </c>
      <c r="M47" t="s">
        <v>78</v>
      </c>
      <c r="N47" t="s">
        <v>79</v>
      </c>
      <c r="O47" t="s">
        <v>74</v>
      </c>
      <c r="P47" t="s">
        <v>74</v>
      </c>
      <c r="Q47" t="s">
        <v>74</v>
      </c>
      <c r="R47" t="s">
        <v>74</v>
      </c>
      <c r="S47" t="s">
        <v>74</v>
      </c>
      <c r="T47" t="s">
        <v>74</v>
      </c>
      <c r="U47" t="s">
        <v>74</v>
      </c>
      <c r="V47" t="s">
        <v>1093</v>
      </c>
      <c r="W47" t="s">
        <v>1094</v>
      </c>
      <c r="X47" t="s">
        <v>1095</v>
      </c>
      <c r="Y47" t="s">
        <v>1096</v>
      </c>
      <c r="Z47" t="s">
        <v>74</v>
      </c>
      <c r="AA47" t="s">
        <v>74</v>
      </c>
      <c r="AB47" t="s">
        <v>74</v>
      </c>
      <c r="AC47" t="s">
        <v>74</v>
      </c>
      <c r="AD47" t="s">
        <v>74</v>
      </c>
      <c r="AE47" t="s">
        <v>74</v>
      </c>
      <c r="AF47" t="s">
        <v>74</v>
      </c>
      <c r="AG47">
        <v>35</v>
      </c>
      <c r="AH47">
        <v>118</v>
      </c>
      <c r="AI47">
        <v>119</v>
      </c>
      <c r="AJ47">
        <v>0</v>
      </c>
      <c r="AK47">
        <v>30</v>
      </c>
      <c r="AL47" t="s">
        <v>1097</v>
      </c>
      <c r="AM47" t="s">
        <v>1098</v>
      </c>
      <c r="AN47" t="s">
        <v>1099</v>
      </c>
      <c r="AO47" t="s">
        <v>1100</v>
      </c>
      <c r="AP47" t="s">
        <v>1101</v>
      </c>
      <c r="AQ47" t="s">
        <v>74</v>
      </c>
      <c r="AR47" t="s">
        <v>1102</v>
      </c>
      <c r="AS47" t="s">
        <v>1103</v>
      </c>
      <c r="AT47" t="s">
        <v>701</v>
      </c>
      <c r="AU47">
        <v>2015</v>
      </c>
      <c r="AV47">
        <v>6</v>
      </c>
      <c r="AW47" t="s">
        <v>74</v>
      </c>
      <c r="AX47" t="s">
        <v>74</v>
      </c>
      <c r="AY47">
        <v>1</v>
      </c>
      <c r="AZ47" t="s">
        <v>702</v>
      </c>
      <c r="BA47" t="s">
        <v>74</v>
      </c>
      <c r="BB47">
        <v>28</v>
      </c>
      <c r="BC47">
        <v>37</v>
      </c>
      <c r="BD47" t="s">
        <v>74</v>
      </c>
      <c r="BE47" t="s">
        <v>1104</v>
      </c>
      <c r="BF47" t="str">
        <f>HYPERLINK("http://dx.doi.org/10.1111/1758-5899.12225","http://dx.doi.org/10.1111/1758-5899.12225")</f>
        <v>http://dx.doi.org/10.1111/1758-5899.12225</v>
      </c>
      <c r="BG47" t="s">
        <v>74</v>
      </c>
      <c r="BH47" t="s">
        <v>74</v>
      </c>
      <c r="BI47">
        <v>10</v>
      </c>
      <c r="BJ47" t="s">
        <v>259</v>
      </c>
      <c r="BK47" t="s">
        <v>120</v>
      </c>
      <c r="BL47" t="s">
        <v>260</v>
      </c>
      <c r="BM47" t="s">
        <v>1105</v>
      </c>
      <c r="BN47" t="s">
        <v>74</v>
      </c>
      <c r="BO47" t="s">
        <v>74</v>
      </c>
      <c r="BP47" t="s">
        <v>74</v>
      </c>
      <c r="BQ47" t="s">
        <v>74</v>
      </c>
      <c r="BR47" t="s">
        <v>98</v>
      </c>
      <c r="BS47" t="s">
        <v>1106</v>
      </c>
      <c r="BT47" t="str">
        <f>HYPERLINK("https%3A%2F%2Fwww.webofscience.com%2Fwos%2Fwoscc%2Ffull-record%2FWOS:000356872100005","View Full Record in Web of Science")</f>
        <v>View Full Record in Web of Science</v>
      </c>
    </row>
    <row r="48" spans="1:72" x14ac:dyDescent="0.25">
      <c r="A48" t="s">
        <v>72</v>
      </c>
      <c r="B48" t="s">
        <v>1107</v>
      </c>
      <c r="C48" t="s">
        <v>74</v>
      </c>
      <c r="D48" t="s">
        <v>74</v>
      </c>
      <c r="E48" t="s">
        <v>74</v>
      </c>
      <c r="F48" t="s">
        <v>1108</v>
      </c>
      <c r="G48" t="s">
        <v>74</v>
      </c>
      <c r="H48" t="s">
        <v>74</v>
      </c>
      <c r="I48" t="s">
        <v>1109</v>
      </c>
      <c r="J48" t="s">
        <v>1110</v>
      </c>
      <c r="K48" t="s">
        <v>74</v>
      </c>
      <c r="L48" t="s">
        <v>74</v>
      </c>
      <c r="M48" t="s">
        <v>78</v>
      </c>
      <c r="N48" t="s">
        <v>79</v>
      </c>
      <c r="O48" t="s">
        <v>74</v>
      </c>
      <c r="P48" t="s">
        <v>74</v>
      </c>
      <c r="Q48" t="s">
        <v>74</v>
      </c>
      <c r="R48" t="s">
        <v>74</v>
      </c>
      <c r="S48" t="s">
        <v>74</v>
      </c>
      <c r="T48" t="s">
        <v>1111</v>
      </c>
      <c r="U48" t="s">
        <v>1112</v>
      </c>
      <c r="V48" t="s">
        <v>1113</v>
      </c>
      <c r="W48" t="s">
        <v>1114</v>
      </c>
      <c r="X48" t="s">
        <v>1115</v>
      </c>
      <c r="Y48" t="s">
        <v>1116</v>
      </c>
      <c r="Z48" t="s">
        <v>74</v>
      </c>
      <c r="AA48" t="s">
        <v>74</v>
      </c>
      <c r="AB48" t="s">
        <v>74</v>
      </c>
      <c r="AC48" t="s">
        <v>74</v>
      </c>
      <c r="AD48" t="s">
        <v>74</v>
      </c>
      <c r="AE48" t="s">
        <v>74</v>
      </c>
      <c r="AF48" t="s">
        <v>74</v>
      </c>
      <c r="AG48">
        <v>27</v>
      </c>
      <c r="AH48">
        <v>0</v>
      </c>
      <c r="AI48">
        <v>0</v>
      </c>
      <c r="AJ48">
        <v>0</v>
      </c>
      <c r="AK48">
        <v>0</v>
      </c>
      <c r="AL48" t="s">
        <v>1117</v>
      </c>
      <c r="AM48" t="s">
        <v>1118</v>
      </c>
      <c r="AN48" t="s">
        <v>1119</v>
      </c>
      <c r="AO48" t="s">
        <v>1120</v>
      </c>
      <c r="AP48" t="s">
        <v>1121</v>
      </c>
      <c r="AQ48" t="s">
        <v>74</v>
      </c>
      <c r="AR48" t="s">
        <v>1110</v>
      </c>
      <c r="AS48" t="s">
        <v>1122</v>
      </c>
      <c r="AT48" t="s">
        <v>74</v>
      </c>
      <c r="AU48">
        <v>2023</v>
      </c>
      <c r="AV48">
        <v>37</v>
      </c>
      <c r="AW48">
        <v>2</v>
      </c>
      <c r="AX48" t="s">
        <v>74</v>
      </c>
      <c r="AY48" t="s">
        <v>74</v>
      </c>
      <c r="AZ48" t="s">
        <v>74</v>
      </c>
      <c r="BA48" t="s">
        <v>74</v>
      </c>
      <c r="BB48">
        <v>15</v>
      </c>
      <c r="BC48">
        <v>20</v>
      </c>
      <c r="BD48" t="s">
        <v>74</v>
      </c>
      <c r="BE48" t="s">
        <v>74</v>
      </c>
      <c r="BF48" t="s">
        <v>74</v>
      </c>
      <c r="BG48" t="s">
        <v>74</v>
      </c>
      <c r="BH48" t="s">
        <v>74</v>
      </c>
      <c r="BI48">
        <v>6</v>
      </c>
      <c r="BJ48" t="s">
        <v>748</v>
      </c>
      <c r="BK48" t="s">
        <v>95</v>
      </c>
      <c r="BL48" t="s">
        <v>748</v>
      </c>
      <c r="BM48" t="s">
        <v>1123</v>
      </c>
      <c r="BN48" t="s">
        <v>74</v>
      </c>
      <c r="BO48" t="s">
        <v>74</v>
      </c>
      <c r="BP48" t="s">
        <v>74</v>
      </c>
      <c r="BQ48" t="s">
        <v>74</v>
      </c>
      <c r="BR48" t="s">
        <v>98</v>
      </c>
      <c r="BS48" t="s">
        <v>1124</v>
      </c>
      <c r="BT48" t="str">
        <f>HYPERLINK("https%3A%2F%2Fwww.webofscience.com%2Fwos%2Fwoscc%2Ffull-record%2FWOS:001021924600002","View Full Record in Web of Science")</f>
        <v>View Full Record in Web of Science</v>
      </c>
    </row>
    <row r="49" spans="1:72" x14ac:dyDescent="0.25">
      <c r="A49" t="s">
        <v>72</v>
      </c>
      <c r="B49" t="s">
        <v>1125</v>
      </c>
      <c r="C49" t="s">
        <v>74</v>
      </c>
      <c r="D49" t="s">
        <v>74</v>
      </c>
      <c r="E49" t="s">
        <v>74</v>
      </c>
      <c r="F49" t="s">
        <v>1126</v>
      </c>
      <c r="G49" t="s">
        <v>74</v>
      </c>
      <c r="H49" t="s">
        <v>74</v>
      </c>
      <c r="I49" t="s">
        <v>1127</v>
      </c>
      <c r="J49" t="s">
        <v>1128</v>
      </c>
      <c r="K49" t="s">
        <v>74</v>
      </c>
      <c r="L49" t="s">
        <v>74</v>
      </c>
      <c r="M49" t="s">
        <v>78</v>
      </c>
      <c r="N49" t="s">
        <v>79</v>
      </c>
      <c r="O49" t="s">
        <v>74</v>
      </c>
      <c r="P49" t="s">
        <v>74</v>
      </c>
      <c r="Q49" t="s">
        <v>74</v>
      </c>
      <c r="R49" t="s">
        <v>74</v>
      </c>
      <c r="S49" t="s">
        <v>74</v>
      </c>
      <c r="T49" t="s">
        <v>1129</v>
      </c>
      <c r="U49" t="s">
        <v>1130</v>
      </c>
      <c r="V49" t="s">
        <v>1131</v>
      </c>
      <c r="W49" t="s">
        <v>1132</v>
      </c>
      <c r="X49" t="s">
        <v>1133</v>
      </c>
      <c r="Y49" t="s">
        <v>1134</v>
      </c>
      <c r="Z49" t="s">
        <v>1135</v>
      </c>
      <c r="AA49" t="s">
        <v>1136</v>
      </c>
      <c r="AB49" t="s">
        <v>1137</v>
      </c>
      <c r="AC49" t="s">
        <v>1138</v>
      </c>
      <c r="AD49" t="s">
        <v>1139</v>
      </c>
      <c r="AE49" t="s">
        <v>1140</v>
      </c>
      <c r="AF49" t="s">
        <v>74</v>
      </c>
      <c r="AG49">
        <v>58</v>
      </c>
      <c r="AH49">
        <v>11</v>
      </c>
      <c r="AI49">
        <v>12</v>
      </c>
      <c r="AJ49">
        <v>2</v>
      </c>
      <c r="AK49">
        <v>55</v>
      </c>
      <c r="AL49" t="s">
        <v>1141</v>
      </c>
      <c r="AM49" t="s">
        <v>1142</v>
      </c>
      <c r="AN49" t="s">
        <v>1143</v>
      </c>
      <c r="AO49" t="s">
        <v>1144</v>
      </c>
      <c r="AP49" t="s">
        <v>1145</v>
      </c>
      <c r="AQ49" t="s">
        <v>74</v>
      </c>
      <c r="AR49" t="s">
        <v>1146</v>
      </c>
      <c r="AS49" t="s">
        <v>1147</v>
      </c>
      <c r="AT49" t="s">
        <v>74</v>
      </c>
      <c r="AU49">
        <v>2016</v>
      </c>
      <c r="AV49">
        <v>25</v>
      </c>
      <c r="AW49">
        <v>1</v>
      </c>
      <c r="AX49" t="s">
        <v>74</v>
      </c>
      <c r="AY49" t="s">
        <v>74</v>
      </c>
      <c r="AZ49" t="s">
        <v>74</v>
      </c>
      <c r="BA49" t="s">
        <v>74</v>
      </c>
      <c r="BB49">
        <v>291</v>
      </c>
      <c r="BC49">
        <v>300</v>
      </c>
      <c r="BD49" t="s">
        <v>74</v>
      </c>
      <c r="BE49" t="s">
        <v>1148</v>
      </c>
      <c r="BF49" t="str">
        <f>HYPERLINK("http://dx.doi.org/10.15244/pjoes/60177","http://dx.doi.org/10.15244/pjoes/60177")</f>
        <v>http://dx.doi.org/10.15244/pjoes/60177</v>
      </c>
      <c r="BG49" t="s">
        <v>74</v>
      </c>
      <c r="BH49" t="s">
        <v>74</v>
      </c>
      <c r="BI49">
        <v>10</v>
      </c>
      <c r="BJ49" t="s">
        <v>414</v>
      </c>
      <c r="BK49" t="s">
        <v>511</v>
      </c>
      <c r="BL49" t="s">
        <v>192</v>
      </c>
      <c r="BM49" t="s">
        <v>1149</v>
      </c>
      <c r="BN49" t="s">
        <v>74</v>
      </c>
      <c r="BO49" t="s">
        <v>283</v>
      </c>
      <c r="BP49" t="s">
        <v>74</v>
      </c>
      <c r="BQ49" t="s">
        <v>74</v>
      </c>
      <c r="BR49" t="s">
        <v>98</v>
      </c>
      <c r="BS49" t="s">
        <v>1150</v>
      </c>
      <c r="BT49" t="str">
        <f>HYPERLINK("https%3A%2F%2Fwww.webofscience.com%2Fwos%2Fwoscc%2Ffull-record%2FWOS:000369561700031","View Full Record in Web of Science")</f>
        <v>View Full Record in Web of Science</v>
      </c>
    </row>
    <row r="50" spans="1:72" x14ac:dyDescent="0.25">
      <c r="A50" t="s">
        <v>72</v>
      </c>
      <c r="B50" t="s">
        <v>1151</v>
      </c>
      <c r="C50" t="s">
        <v>74</v>
      </c>
      <c r="D50" t="s">
        <v>74</v>
      </c>
      <c r="E50" t="s">
        <v>74</v>
      </c>
      <c r="F50" t="s">
        <v>1152</v>
      </c>
      <c r="G50" t="s">
        <v>74</v>
      </c>
      <c r="H50" t="s">
        <v>74</v>
      </c>
      <c r="I50" t="s">
        <v>1153</v>
      </c>
      <c r="J50" t="s">
        <v>1154</v>
      </c>
      <c r="K50" t="s">
        <v>74</v>
      </c>
      <c r="L50" t="s">
        <v>74</v>
      </c>
      <c r="M50" t="s">
        <v>78</v>
      </c>
      <c r="N50" t="s">
        <v>79</v>
      </c>
      <c r="O50" t="s">
        <v>74</v>
      </c>
      <c r="P50" t="s">
        <v>74</v>
      </c>
      <c r="Q50" t="s">
        <v>74</v>
      </c>
      <c r="R50" t="s">
        <v>74</v>
      </c>
      <c r="S50" t="s">
        <v>74</v>
      </c>
      <c r="T50" t="s">
        <v>74</v>
      </c>
      <c r="U50" t="s">
        <v>1155</v>
      </c>
      <c r="V50" t="s">
        <v>1156</v>
      </c>
      <c r="W50" t="s">
        <v>1157</v>
      </c>
      <c r="X50" t="s">
        <v>1158</v>
      </c>
      <c r="Y50" t="s">
        <v>1159</v>
      </c>
      <c r="Z50" t="s">
        <v>1160</v>
      </c>
      <c r="AA50" t="s">
        <v>1161</v>
      </c>
      <c r="AB50" t="s">
        <v>1162</v>
      </c>
      <c r="AC50" t="s">
        <v>1163</v>
      </c>
      <c r="AD50" t="s">
        <v>1164</v>
      </c>
      <c r="AE50" t="s">
        <v>1165</v>
      </c>
      <c r="AF50" t="s">
        <v>74</v>
      </c>
      <c r="AG50">
        <v>27</v>
      </c>
      <c r="AH50">
        <v>7</v>
      </c>
      <c r="AI50">
        <v>7</v>
      </c>
      <c r="AJ50">
        <v>1</v>
      </c>
      <c r="AK50">
        <v>5</v>
      </c>
      <c r="AL50" t="s">
        <v>1166</v>
      </c>
      <c r="AM50" t="s">
        <v>646</v>
      </c>
      <c r="AN50" t="s">
        <v>1167</v>
      </c>
      <c r="AO50" t="s">
        <v>1168</v>
      </c>
      <c r="AP50" t="s">
        <v>74</v>
      </c>
      <c r="AQ50" t="s">
        <v>74</v>
      </c>
      <c r="AR50" t="s">
        <v>1154</v>
      </c>
      <c r="AS50" t="s">
        <v>1169</v>
      </c>
      <c r="AT50" t="s">
        <v>1170</v>
      </c>
      <c r="AU50">
        <v>2018</v>
      </c>
      <c r="AV50">
        <v>13</v>
      </c>
      <c r="AW50">
        <v>6</v>
      </c>
      <c r="AX50" t="s">
        <v>74</v>
      </c>
      <c r="AY50" t="s">
        <v>74</v>
      </c>
      <c r="AZ50" t="s">
        <v>74</v>
      </c>
      <c r="BA50" t="s">
        <v>74</v>
      </c>
      <c r="BB50" t="s">
        <v>74</v>
      </c>
      <c r="BC50" t="s">
        <v>74</v>
      </c>
      <c r="BD50" t="s">
        <v>1171</v>
      </c>
      <c r="BE50" t="s">
        <v>1172</v>
      </c>
      <c r="BF50" t="str">
        <f>HYPERLINK("http://dx.doi.org/10.1371/journal.pone.0198435","http://dx.doi.org/10.1371/journal.pone.0198435")</f>
        <v>http://dx.doi.org/10.1371/journal.pone.0198435</v>
      </c>
      <c r="BG50" t="s">
        <v>74</v>
      </c>
      <c r="BH50" t="s">
        <v>74</v>
      </c>
      <c r="BI50">
        <v>12</v>
      </c>
      <c r="BJ50" t="s">
        <v>510</v>
      </c>
      <c r="BK50" t="s">
        <v>511</v>
      </c>
      <c r="BL50" t="s">
        <v>512</v>
      </c>
      <c r="BM50" t="s">
        <v>1173</v>
      </c>
      <c r="BN50">
        <v>29927957</v>
      </c>
      <c r="BO50" t="s">
        <v>1174</v>
      </c>
      <c r="BP50" t="s">
        <v>74</v>
      </c>
      <c r="BQ50" t="s">
        <v>74</v>
      </c>
      <c r="BR50" t="s">
        <v>98</v>
      </c>
      <c r="BS50" t="s">
        <v>1175</v>
      </c>
      <c r="BT50" t="str">
        <f>HYPERLINK("https%3A%2F%2Fwww.webofscience.com%2Fwos%2Fwoscc%2Ffull-record%2FWOS:000435802500020","View Full Record in Web of Science")</f>
        <v>View Full Record in Web of Science</v>
      </c>
    </row>
    <row r="51" spans="1:72" x14ac:dyDescent="0.25">
      <c r="A51" t="s">
        <v>72</v>
      </c>
      <c r="B51" t="s">
        <v>1176</v>
      </c>
      <c r="C51" t="s">
        <v>74</v>
      </c>
      <c r="D51" t="s">
        <v>74</v>
      </c>
      <c r="E51" t="s">
        <v>74</v>
      </c>
      <c r="F51" t="s">
        <v>1177</v>
      </c>
      <c r="G51" t="s">
        <v>74</v>
      </c>
      <c r="H51" t="s">
        <v>74</v>
      </c>
      <c r="I51" t="s">
        <v>1178</v>
      </c>
      <c r="J51" t="s">
        <v>1179</v>
      </c>
      <c r="K51" t="s">
        <v>74</v>
      </c>
      <c r="L51" t="s">
        <v>74</v>
      </c>
      <c r="M51" t="s">
        <v>78</v>
      </c>
      <c r="N51" t="s">
        <v>79</v>
      </c>
      <c r="O51" t="s">
        <v>74</v>
      </c>
      <c r="P51" t="s">
        <v>74</v>
      </c>
      <c r="Q51" t="s">
        <v>74</v>
      </c>
      <c r="R51" t="s">
        <v>74</v>
      </c>
      <c r="S51" t="s">
        <v>74</v>
      </c>
      <c r="T51" t="s">
        <v>1180</v>
      </c>
      <c r="U51" t="s">
        <v>1181</v>
      </c>
      <c r="V51" t="s">
        <v>1182</v>
      </c>
      <c r="W51" t="s">
        <v>1183</v>
      </c>
      <c r="X51" t="s">
        <v>1184</v>
      </c>
      <c r="Y51" t="s">
        <v>1185</v>
      </c>
      <c r="Z51" t="s">
        <v>1186</v>
      </c>
      <c r="AA51" t="s">
        <v>74</v>
      </c>
      <c r="AB51" t="s">
        <v>74</v>
      </c>
      <c r="AC51" t="s">
        <v>74</v>
      </c>
      <c r="AD51" t="s">
        <v>74</v>
      </c>
      <c r="AE51" t="s">
        <v>74</v>
      </c>
      <c r="AF51" t="s">
        <v>74</v>
      </c>
      <c r="AG51">
        <v>68</v>
      </c>
      <c r="AH51">
        <v>1</v>
      </c>
      <c r="AI51">
        <v>1</v>
      </c>
      <c r="AJ51">
        <v>0</v>
      </c>
      <c r="AK51">
        <v>2</v>
      </c>
      <c r="AL51" t="s">
        <v>1187</v>
      </c>
      <c r="AM51" t="s">
        <v>1188</v>
      </c>
      <c r="AN51" t="s">
        <v>1189</v>
      </c>
      <c r="AO51" t="s">
        <v>1190</v>
      </c>
      <c r="AP51" t="s">
        <v>74</v>
      </c>
      <c r="AQ51" t="s">
        <v>74</v>
      </c>
      <c r="AR51" t="s">
        <v>1191</v>
      </c>
      <c r="AS51" t="s">
        <v>1192</v>
      </c>
      <c r="AT51" t="s">
        <v>74</v>
      </c>
      <c r="AU51">
        <v>2021</v>
      </c>
      <c r="AV51">
        <v>10</v>
      </c>
      <c r="AW51">
        <v>2</v>
      </c>
      <c r="AX51" t="s">
        <v>74</v>
      </c>
      <c r="AY51" t="s">
        <v>74</v>
      </c>
      <c r="AZ51" t="s">
        <v>74</v>
      </c>
      <c r="BA51" t="s">
        <v>74</v>
      </c>
      <c r="BB51">
        <v>81</v>
      </c>
      <c r="BC51">
        <v>97</v>
      </c>
      <c r="BD51" t="s">
        <v>74</v>
      </c>
      <c r="BE51" t="s">
        <v>1193</v>
      </c>
      <c r="BF51" t="str">
        <f>HYPERLINK("http://dx.doi.org/10.12835/ve2019.1-0164","http://dx.doi.org/10.12835/ve2019.1-0164")</f>
        <v>http://dx.doi.org/10.12835/ve2019.1-0164</v>
      </c>
      <c r="BG51" t="s">
        <v>74</v>
      </c>
      <c r="BH51" t="s">
        <v>74</v>
      </c>
      <c r="BI51">
        <v>17</v>
      </c>
      <c r="BJ51" t="s">
        <v>851</v>
      </c>
      <c r="BK51" t="s">
        <v>95</v>
      </c>
      <c r="BL51" t="s">
        <v>851</v>
      </c>
      <c r="BM51" t="s">
        <v>1194</v>
      </c>
      <c r="BN51" t="s">
        <v>74</v>
      </c>
      <c r="BO51" t="s">
        <v>74</v>
      </c>
      <c r="BP51" t="s">
        <v>74</v>
      </c>
      <c r="BQ51" t="s">
        <v>74</v>
      </c>
      <c r="BR51" t="s">
        <v>98</v>
      </c>
      <c r="BS51" t="s">
        <v>1195</v>
      </c>
      <c r="BT51" t="str">
        <f>HYPERLINK("https%3A%2F%2Fwww.webofscience.com%2Fwos%2Fwoscc%2Ffull-record%2FWOS:000774545300006","View Full Record in Web of Science")</f>
        <v>View Full Record in Web of Science</v>
      </c>
    </row>
    <row r="52" spans="1:72" x14ac:dyDescent="0.25">
      <c r="A52" t="s">
        <v>72</v>
      </c>
      <c r="B52" t="s">
        <v>1196</v>
      </c>
      <c r="C52" t="s">
        <v>74</v>
      </c>
      <c r="D52" t="s">
        <v>74</v>
      </c>
      <c r="E52" t="s">
        <v>74</v>
      </c>
      <c r="F52" t="s">
        <v>1197</v>
      </c>
      <c r="G52" t="s">
        <v>74</v>
      </c>
      <c r="H52" t="s">
        <v>74</v>
      </c>
      <c r="I52" t="s">
        <v>1198</v>
      </c>
      <c r="J52" t="s">
        <v>1199</v>
      </c>
      <c r="K52" t="s">
        <v>74</v>
      </c>
      <c r="L52" t="s">
        <v>74</v>
      </c>
      <c r="M52" t="s">
        <v>78</v>
      </c>
      <c r="N52" t="s">
        <v>79</v>
      </c>
      <c r="O52" t="s">
        <v>74</v>
      </c>
      <c r="P52" t="s">
        <v>74</v>
      </c>
      <c r="Q52" t="s">
        <v>74</v>
      </c>
      <c r="R52" t="s">
        <v>74</v>
      </c>
      <c r="S52" t="s">
        <v>74</v>
      </c>
      <c r="T52" t="s">
        <v>74</v>
      </c>
      <c r="U52" t="s">
        <v>1200</v>
      </c>
      <c r="V52" t="s">
        <v>1201</v>
      </c>
      <c r="W52" t="s">
        <v>1202</v>
      </c>
      <c r="X52" t="s">
        <v>1203</v>
      </c>
      <c r="Y52" t="s">
        <v>1204</v>
      </c>
      <c r="Z52" t="s">
        <v>1205</v>
      </c>
      <c r="AA52" t="s">
        <v>1206</v>
      </c>
      <c r="AB52" t="s">
        <v>1207</v>
      </c>
      <c r="AC52" t="s">
        <v>74</v>
      </c>
      <c r="AD52" t="s">
        <v>74</v>
      </c>
      <c r="AE52" t="s">
        <v>74</v>
      </c>
      <c r="AF52" t="s">
        <v>74</v>
      </c>
      <c r="AG52">
        <v>28</v>
      </c>
      <c r="AH52">
        <v>1</v>
      </c>
      <c r="AI52">
        <v>1</v>
      </c>
      <c r="AJ52">
        <v>0</v>
      </c>
      <c r="AK52">
        <v>8</v>
      </c>
      <c r="AL52" t="s">
        <v>136</v>
      </c>
      <c r="AM52" t="s">
        <v>137</v>
      </c>
      <c r="AN52" t="s">
        <v>138</v>
      </c>
      <c r="AO52" t="s">
        <v>1208</v>
      </c>
      <c r="AP52" t="s">
        <v>1209</v>
      </c>
      <c r="AQ52" t="s">
        <v>74</v>
      </c>
      <c r="AR52" t="s">
        <v>1210</v>
      </c>
      <c r="AS52" t="s">
        <v>1211</v>
      </c>
      <c r="AT52" t="s">
        <v>1212</v>
      </c>
      <c r="AU52">
        <v>2014</v>
      </c>
      <c r="AV52">
        <v>52</v>
      </c>
      <c r="AW52">
        <v>6</v>
      </c>
      <c r="AX52" t="s">
        <v>74</v>
      </c>
      <c r="AY52" t="s">
        <v>74</v>
      </c>
      <c r="AZ52" t="s">
        <v>74</v>
      </c>
      <c r="BA52" t="s">
        <v>74</v>
      </c>
      <c r="BB52">
        <v>57</v>
      </c>
      <c r="BC52">
        <v>76</v>
      </c>
      <c r="BD52" t="s">
        <v>74</v>
      </c>
      <c r="BE52" t="s">
        <v>1213</v>
      </c>
      <c r="BF52" t="str">
        <f>HYPERLINK("http://dx.doi.org/10.1080/00128775.2014.1003507","http://dx.doi.org/10.1080/00128775.2014.1003507")</f>
        <v>http://dx.doi.org/10.1080/00128775.2014.1003507</v>
      </c>
      <c r="BG52" t="s">
        <v>74</v>
      </c>
      <c r="BH52" t="s">
        <v>74</v>
      </c>
      <c r="BI52">
        <v>20</v>
      </c>
      <c r="BJ52" t="s">
        <v>569</v>
      </c>
      <c r="BK52" t="s">
        <v>120</v>
      </c>
      <c r="BL52" t="s">
        <v>570</v>
      </c>
      <c r="BM52" t="s">
        <v>1214</v>
      </c>
      <c r="BN52" t="s">
        <v>74</v>
      </c>
      <c r="BO52" t="s">
        <v>74</v>
      </c>
      <c r="BP52" t="s">
        <v>74</v>
      </c>
      <c r="BQ52" t="s">
        <v>74</v>
      </c>
      <c r="BR52" t="s">
        <v>98</v>
      </c>
      <c r="BS52" t="s">
        <v>1215</v>
      </c>
      <c r="BT52" t="str">
        <f>HYPERLINK("https%3A%2F%2Fwww.webofscience.com%2Fwos%2Fwoscc%2Ffull-record%2FWOS:000352729800003","View Full Record in Web of Science")</f>
        <v>View Full Record in Web of Science</v>
      </c>
    </row>
    <row r="53" spans="1:72" x14ac:dyDescent="0.25">
      <c r="A53" t="s">
        <v>72</v>
      </c>
      <c r="B53" t="s">
        <v>1216</v>
      </c>
      <c r="C53" t="s">
        <v>74</v>
      </c>
      <c r="D53" t="s">
        <v>74</v>
      </c>
      <c r="E53" t="s">
        <v>74</v>
      </c>
      <c r="F53" t="s">
        <v>1217</v>
      </c>
      <c r="G53" t="s">
        <v>74</v>
      </c>
      <c r="H53" t="s">
        <v>74</v>
      </c>
      <c r="I53" t="s">
        <v>1218</v>
      </c>
      <c r="J53" t="s">
        <v>1219</v>
      </c>
      <c r="K53" t="s">
        <v>74</v>
      </c>
      <c r="L53" t="s">
        <v>74</v>
      </c>
      <c r="M53" t="s">
        <v>78</v>
      </c>
      <c r="N53" t="s">
        <v>79</v>
      </c>
      <c r="O53" t="s">
        <v>74</v>
      </c>
      <c r="P53" t="s">
        <v>74</v>
      </c>
      <c r="Q53" t="s">
        <v>74</v>
      </c>
      <c r="R53" t="s">
        <v>74</v>
      </c>
      <c r="S53" t="s">
        <v>74</v>
      </c>
      <c r="T53" t="s">
        <v>1220</v>
      </c>
      <c r="U53" t="s">
        <v>1221</v>
      </c>
      <c r="V53" t="s">
        <v>1222</v>
      </c>
      <c r="W53" t="s">
        <v>1223</v>
      </c>
      <c r="X53" t="s">
        <v>1224</v>
      </c>
      <c r="Y53" t="s">
        <v>1225</v>
      </c>
      <c r="Z53" t="s">
        <v>1226</v>
      </c>
      <c r="AA53" t="s">
        <v>1227</v>
      </c>
      <c r="AB53" t="s">
        <v>1228</v>
      </c>
      <c r="AC53" t="s">
        <v>1229</v>
      </c>
      <c r="AD53" t="s">
        <v>1230</v>
      </c>
      <c r="AE53" t="s">
        <v>1231</v>
      </c>
      <c r="AF53" t="s">
        <v>74</v>
      </c>
      <c r="AG53">
        <v>62</v>
      </c>
      <c r="AH53">
        <v>5</v>
      </c>
      <c r="AI53">
        <v>5</v>
      </c>
      <c r="AJ53">
        <v>0</v>
      </c>
      <c r="AK53">
        <v>10</v>
      </c>
      <c r="AL53" t="s">
        <v>183</v>
      </c>
      <c r="AM53" t="s">
        <v>160</v>
      </c>
      <c r="AN53" t="s">
        <v>184</v>
      </c>
      <c r="AO53" t="s">
        <v>74</v>
      </c>
      <c r="AP53" t="s">
        <v>1232</v>
      </c>
      <c r="AQ53" t="s">
        <v>74</v>
      </c>
      <c r="AR53" t="s">
        <v>1219</v>
      </c>
      <c r="AS53" t="s">
        <v>1233</v>
      </c>
      <c r="AT53" t="s">
        <v>567</v>
      </c>
      <c r="AU53">
        <v>2021</v>
      </c>
      <c r="AV53">
        <v>7</v>
      </c>
      <c r="AW53">
        <v>9</v>
      </c>
      <c r="AX53" t="s">
        <v>74</v>
      </c>
      <c r="AY53" t="s">
        <v>74</v>
      </c>
      <c r="AZ53" t="s">
        <v>74</v>
      </c>
      <c r="BA53" t="s">
        <v>74</v>
      </c>
      <c r="BB53" t="s">
        <v>74</v>
      </c>
      <c r="BC53" t="s">
        <v>74</v>
      </c>
      <c r="BD53" t="s">
        <v>1234</v>
      </c>
      <c r="BE53" t="s">
        <v>1235</v>
      </c>
      <c r="BF53" t="str">
        <f>HYPERLINK("http://dx.doi.org/10.1016/j.heliyon.2021.e07900","http://dx.doi.org/10.1016/j.heliyon.2021.e07900")</f>
        <v>http://dx.doi.org/10.1016/j.heliyon.2021.e07900</v>
      </c>
      <c r="BG53" t="s">
        <v>74</v>
      </c>
      <c r="BH53" t="s">
        <v>1236</v>
      </c>
      <c r="BI53">
        <v>7</v>
      </c>
      <c r="BJ53" t="s">
        <v>510</v>
      </c>
      <c r="BK53" t="s">
        <v>511</v>
      </c>
      <c r="BL53" t="s">
        <v>512</v>
      </c>
      <c r="BM53" t="s">
        <v>1237</v>
      </c>
      <c r="BN53">
        <v>34522802</v>
      </c>
      <c r="BO53" t="s">
        <v>1238</v>
      </c>
      <c r="BP53" t="s">
        <v>74</v>
      </c>
      <c r="BQ53" t="s">
        <v>74</v>
      </c>
      <c r="BR53" t="s">
        <v>98</v>
      </c>
      <c r="BS53" t="s">
        <v>1239</v>
      </c>
      <c r="BT53" t="str">
        <f>HYPERLINK("https%3A%2F%2Fwww.webofscience.com%2Fwos%2Fwoscc%2Ffull-record%2FWOS:000705602200025","View Full Record in Web of Science")</f>
        <v>View Full Record in Web of Science</v>
      </c>
    </row>
    <row r="54" spans="1:72" x14ac:dyDescent="0.25">
      <c r="A54" t="s">
        <v>72</v>
      </c>
      <c r="B54" t="s">
        <v>1240</v>
      </c>
      <c r="C54" t="s">
        <v>74</v>
      </c>
      <c r="D54" t="s">
        <v>74</v>
      </c>
      <c r="E54" t="s">
        <v>74</v>
      </c>
      <c r="F54" t="s">
        <v>1241</v>
      </c>
      <c r="G54" t="s">
        <v>74</v>
      </c>
      <c r="H54" t="s">
        <v>74</v>
      </c>
      <c r="I54" t="s">
        <v>1242</v>
      </c>
      <c r="J54" t="s">
        <v>1243</v>
      </c>
      <c r="K54" t="s">
        <v>74</v>
      </c>
      <c r="L54" t="s">
        <v>74</v>
      </c>
      <c r="M54" t="s">
        <v>78</v>
      </c>
      <c r="N54" t="s">
        <v>79</v>
      </c>
      <c r="O54" t="s">
        <v>74</v>
      </c>
      <c r="P54" t="s">
        <v>74</v>
      </c>
      <c r="Q54" t="s">
        <v>74</v>
      </c>
      <c r="R54" t="s">
        <v>74</v>
      </c>
      <c r="S54" t="s">
        <v>74</v>
      </c>
      <c r="T54" t="s">
        <v>1244</v>
      </c>
      <c r="U54" t="s">
        <v>74</v>
      </c>
      <c r="V54" t="s">
        <v>1245</v>
      </c>
      <c r="W54" t="s">
        <v>1246</v>
      </c>
      <c r="X54" t="s">
        <v>1247</v>
      </c>
      <c r="Y54" t="s">
        <v>1248</v>
      </c>
      <c r="Z54" t="s">
        <v>1249</v>
      </c>
      <c r="AA54" t="s">
        <v>74</v>
      </c>
      <c r="AB54" t="s">
        <v>74</v>
      </c>
      <c r="AC54" t="s">
        <v>74</v>
      </c>
      <c r="AD54" t="s">
        <v>74</v>
      </c>
      <c r="AE54" t="s">
        <v>74</v>
      </c>
      <c r="AF54" t="s">
        <v>74</v>
      </c>
      <c r="AG54">
        <v>32</v>
      </c>
      <c r="AH54">
        <v>6</v>
      </c>
      <c r="AI54">
        <v>6</v>
      </c>
      <c r="AJ54">
        <v>1</v>
      </c>
      <c r="AK54">
        <v>4</v>
      </c>
      <c r="AL54" t="s">
        <v>1079</v>
      </c>
      <c r="AM54" t="s">
        <v>1080</v>
      </c>
      <c r="AN54" t="s">
        <v>1081</v>
      </c>
      <c r="AO54" t="s">
        <v>1250</v>
      </c>
      <c r="AP54" t="s">
        <v>74</v>
      </c>
      <c r="AQ54" t="s">
        <v>74</v>
      </c>
      <c r="AR54" t="s">
        <v>1251</v>
      </c>
      <c r="AS54" t="s">
        <v>1252</v>
      </c>
      <c r="AT54" t="s">
        <v>74</v>
      </c>
      <c r="AU54">
        <v>2019</v>
      </c>
      <c r="AV54">
        <v>7</v>
      </c>
      <c r="AW54">
        <v>2</v>
      </c>
      <c r="AX54" t="s">
        <v>74</v>
      </c>
      <c r="AY54" t="s">
        <v>74</v>
      </c>
      <c r="AZ54" t="s">
        <v>74</v>
      </c>
      <c r="BA54" t="s">
        <v>74</v>
      </c>
      <c r="BB54">
        <v>4</v>
      </c>
      <c r="BC54">
        <v>13</v>
      </c>
      <c r="BD54" t="s">
        <v>74</v>
      </c>
      <c r="BE54" t="s">
        <v>1253</v>
      </c>
      <c r="BF54" t="str">
        <f>HYPERLINK("http://dx.doi.org/10.17645/si.v7i2.1958","http://dx.doi.org/10.17645/si.v7i2.1958")</f>
        <v>http://dx.doi.org/10.17645/si.v7i2.1958</v>
      </c>
      <c r="BG54" t="s">
        <v>74</v>
      </c>
      <c r="BH54" t="s">
        <v>74</v>
      </c>
      <c r="BI54">
        <v>10</v>
      </c>
      <c r="BJ54" t="s">
        <v>1254</v>
      </c>
      <c r="BK54" t="s">
        <v>120</v>
      </c>
      <c r="BL54" t="s">
        <v>1255</v>
      </c>
      <c r="BM54" t="s">
        <v>1256</v>
      </c>
      <c r="BN54" t="s">
        <v>74</v>
      </c>
      <c r="BO54" t="s">
        <v>1257</v>
      </c>
      <c r="BP54" t="s">
        <v>74</v>
      </c>
      <c r="BQ54" t="s">
        <v>74</v>
      </c>
      <c r="BR54" t="s">
        <v>98</v>
      </c>
      <c r="BS54" t="s">
        <v>1258</v>
      </c>
      <c r="BT54" t="str">
        <f>HYPERLINK("https%3A%2F%2Fwww.webofscience.com%2Fwos%2Fwoscc%2Ffull-record%2FWOS:000472634200002","View Full Record in Web of Science")</f>
        <v>View Full Record in Web of Science</v>
      </c>
    </row>
    <row r="55" spans="1:72" x14ac:dyDescent="0.25">
      <c r="A55" t="s">
        <v>72</v>
      </c>
      <c r="B55" t="s">
        <v>1259</v>
      </c>
      <c r="C55" t="s">
        <v>74</v>
      </c>
      <c r="D55" t="s">
        <v>74</v>
      </c>
      <c r="E55" t="s">
        <v>74</v>
      </c>
      <c r="F55" t="s">
        <v>1260</v>
      </c>
      <c r="G55" t="s">
        <v>74</v>
      </c>
      <c r="H55" t="s">
        <v>74</v>
      </c>
      <c r="I55" t="s">
        <v>1261</v>
      </c>
      <c r="J55" t="s">
        <v>1262</v>
      </c>
      <c r="K55" t="s">
        <v>74</v>
      </c>
      <c r="L55" t="s">
        <v>74</v>
      </c>
      <c r="M55" t="s">
        <v>78</v>
      </c>
      <c r="N55" t="s">
        <v>520</v>
      </c>
      <c r="O55" t="s">
        <v>74</v>
      </c>
      <c r="P55" t="s">
        <v>74</v>
      </c>
      <c r="Q55" t="s">
        <v>74</v>
      </c>
      <c r="R55" t="s">
        <v>74</v>
      </c>
      <c r="S55" t="s">
        <v>74</v>
      </c>
      <c r="T55" t="s">
        <v>1263</v>
      </c>
      <c r="U55" t="s">
        <v>1264</v>
      </c>
      <c r="V55" t="s">
        <v>1265</v>
      </c>
      <c r="W55" t="s">
        <v>1266</v>
      </c>
      <c r="X55" t="s">
        <v>1267</v>
      </c>
      <c r="Y55" t="s">
        <v>1268</v>
      </c>
      <c r="Z55" t="s">
        <v>1269</v>
      </c>
      <c r="AA55" t="s">
        <v>1270</v>
      </c>
      <c r="AB55" t="s">
        <v>1271</v>
      </c>
      <c r="AC55" t="s">
        <v>74</v>
      </c>
      <c r="AD55" t="s">
        <v>74</v>
      </c>
      <c r="AE55" t="s">
        <v>74</v>
      </c>
      <c r="AF55" t="s">
        <v>74</v>
      </c>
      <c r="AG55">
        <v>54</v>
      </c>
      <c r="AH55">
        <v>0</v>
      </c>
      <c r="AI55">
        <v>0</v>
      </c>
      <c r="AJ55">
        <v>0</v>
      </c>
      <c r="AK55">
        <v>0</v>
      </c>
      <c r="AL55" t="s">
        <v>136</v>
      </c>
      <c r="AM55" t="s">
        <v>137</v>
      </c>
      <c r="AN55" t="s">
        <v>138</v>
      </c>
      <c r="AO55" t="s">
        <v>1272</v>
      </c>
      <c r="AP55" t="s">
        <v>1273</v>
      </c>
      <c r="AQ55" t="s">
        <v>74</v>
      </c>
      <c r="AR55" t="s">
        <v>1274</v>
      </c>
      <c r="AS55" t="s">
        <v>1275</v>
      </c>
      <c r="AT55" t="s">
        <v>1276</v>
      </c>
      <c r="AU55">
        <v>2023</v>
      </c>
      <c r="AV55" t="s">
        <v>74</v>
      </c>
      <c r="AW55" t="s">
        <v>74</v>
      </c>
      <c r="AX55" t="s">
        <v>74</v>
      </c>
      <c r="AY55" t="s">
        <v>74</v>
      </c>
      <c r="AZ55" t="s">
        <v>74</v>
      </c>
      <c r="BA55" t="s">
        <v>74</v>
      </c>
      <c r="BB55" t="s">
        <v>74</v>
      </c>
      <c r="BC55" t="s">
        <v>74</v>
      </c>
      <c r="BD55" t="s">
        <v>74</v>
      </c>
      <c r="BE55" t="s">
        <v>1277</v>
      </c>
      <c r="BF55" t="str">
        <f>HYPERLINK("http://dx.doi.org/10.1080/17411548.2023.2224703","http://dx.doi.org/10.1080/17411548.2023.2224703")</f>
        <v>http://dx.doi.org/10.1080/17411548.2023.2224703</v>
      </c>
      <c r="BG55" t="s">
        <v>74</v>
      </c>
      <c r="BH55" t="s">
        <v>1278</v>
      </c>
      <c r="BI55">
        <v>17</v>
      </c>
      <c r="BJ55" t="s">
        <v>1279</v>
      </c>
      <c r="BK55" t="s">
        <v>95</v>
      </c>
      <c r="BL55" t="s">
        <v>1280</v>
      </c>
      <c r="BM55" t="s">
        <v>1281</v>
      </c>
      <c r="BN55" t="s">
        <v>74</v>
      </c>
      <c r="BO55" t="s">
        <v>74</v>
      </c>
      <c r="BP55" t="s">
        <v>74</v>
      </c>
      <c r="BQ55" t="s">
        <v>74</v>
      </c>
      <c r="BR55" t="s">
        <v>98</v>
      </c>
      <c r="BS55" t="s">
        <v>1282</v>
      </c>
      <c r="BT55" t="str">
        <f>HYPERLINK("https%3A%2F%2Fwww.webofscience.com%2Fwos%2Fwoscc%2Ffull-record%2FWOS:001023459300001","View Full Record in Web of Science")</f>
        <v>View Full Record in Web of Science</v>
      </c>
    </row>
    <row r="56" spans="1:72" x14ac:dyDescent="0.25">
      <c r="A56" t="s">
        <v>72</v>
      </c>
      <c r="B56" t="s">
        <v>1283</v>
      </c>
      <c r="C56" t="s">
        <v>74</v>
      </c>
      <c r="D56" t="s">
        <v>74</v>
      </c>
      <c r="E56" t="s">
        <v>74</v>
      </c>
      <c r="F56" t="s">
        <v>1284</v>
      </c>
      <c r="G56" t="s">
        <v>74</v>
      </c>
      <c r="H56" t="s">
        <v>74</v>
      </c>
      <c r="I56" t="s">
        <v>1285</v>
      </c>
      <c r="J56" t="s">
        <v>1286</v>
      </c>
      <c r="K56" t="s">
        <v>74</v>
      </c>
      <c r="L56" t="s">
        <v>74</v>
      </c>
      <c r="M56" t="s">
        <v>78</v>
      </c>
      <c r="N56" t="s">
        <v>79</v>
      </c>
      <c r="O56" t="s">
        <v>74</v>
      </c>
      <c r="P56" t="s">
        <v>74</v>
      </c>
      <c r="Q56" t="s">
        <v>74</v>
      </c>
      <c r="R56" t="s">
        <v>74</v>
      </c>
      <c r="S56" t="s">
        <v>74</v>
      </c>
      <c r="T56" t="s">
        <v>1287</v>
      </c>
      <c r="U56" t="s">
        <v>74</v>
      </c>
      <c r="V56" t="s">
        <v>1288</v>
      </c>
      <c r="W56" t="s">
        <v>1289</v>
      </c>
      <c r="X56" t="s">
        <v>1290</v>
      </c>
      <c r="Y56" t="s">
        <v>1291</v>
      </c>
      <c r="Z56" t="s">
        <v>1292</v>
      </c>
      <c r="AA56" t="s">
        <v>74</v>
      </c>
      <c r="AB56" t="s">
        <v>74</v>
      </c>
      <c r="AC56" t="s">
        <v>74</v>
      </c>
      <c r="AD56" t="s">
        <v>74</v>
      </c>
      <c r="AE56" t="s">
        <v>74</v>
      </c>
      <c r="AF56" t="s">
        <v>74</v>
      </c>
      <c r="AG56">
        <v>22</v>
      </c>
      <c r="AH56">
        <v>1</v>
      </c>
      <c r="AI56">
        <v>1</v>
      </c>
      <c r="AJ56">
        <v>0</v>
      </c>
      <c r="AK56">
        <v>1</v>
      </c>
      <c r="AL56" t="s">
        <v>1097</v>
      </c>
      <c r="AM56" t="s">
        <v>1098</v>
      </c>
      <c r="AN56" t="s">
        <v>1099</v>
      </c>
      <c r="AO56" t="s">
        <v>1293</v>
      </c>
      <c r="AP56" t="s">
        <v>1294</v>
      </c>
      <c r="AQ56" t="s">
        <v>74</v>
      </c>
      <c r="AR56" t="s">
        <v>1295</v>
      </c>
      <c r="AS56" t="s">
        <v>1296</v>
      </c>
      <c r="AT56" t="s">
        <v>701</v>
      </c>
      <c r="AU56">
        <v>2018</v>
      </c>
      <c r="AV56">
        <v>107</v>
      </c>
      <c r="AW56">
        <v>1</v>
      </c>
      <c r="AX56" t="s">
        <v>74</v>
      </c>
      <c r="AY56" t="s">
        <v>74</v>
      </c>
      <c r="AZ56" t="s">
        <v>74</v>
      </c>
      <c r="BA56" t="s">
        <v>74</v>
      </c>
      <c r="BB56">
        <v>204</v>
      </c>
      <c r="BC56">
        <v>224</v>
      </c>
      <c r="BD56" t="s">
        <v>74</v>
      </c>
      <c r="BE56" t="s">
        <v>1297</v>
      </c>
      <c r="BF56" t="str">
        <f>HYPERLINK("http://dx.doi.org/10.1111/irom.12218","http://dx.doi.org/10.1111/irom.12218")</f>
        <v>http://dx.doi.org/10.1111/irom.12218</v>
      </c>
      <c r="BG56" t="s">
        <v>74</v>
      </c>
      <c r="BH56" t="s">
        <v>74</v>
      </c>
      <c r="BI56">
        <v>21</v>
      </c>
      <c r="BJ56" t="s">
        <v>1298</v>
      </c>
      <c r="BK56" t="s">
        <v>95</v>
      </c>
      <c r="BL56" t="s">
        <v>1298</v>
      </c>
      <c r="BM56" t="s">
        <v>1299</v>
      </c>
      <c r="BN56" t="s">
        <v>74</v>
      </c>
      <c r="BO56" t="s">
        <v>74</v>
      </c>
      <c r="BP56" t="s">
        <v>74</v>
      </c>
      <c r="BQ56" t="s">
        <v>74</v>
      </c>
      <c r="BR56" t="s">
        <v>98</v>
      </c>
      <c r="BS56" t="s">
        <v>1300</v>
      </c>
      <c r="BT56" t="str">
        <f>HYPERLINK("https%3A%2F%2Fwww.webofscience.com%2Fwos%2Fwoscc%2Ffull-record%2FWOS:000438041300015","View Full Record in Web of Science")</f>
        <v>View Full Record in Web of Science</v>
      </c>
    </row>
    <row r="57" spans="1:72" x14ac:dyDescent="0.25">
      <c r="A57" t="s">
        <v>72</v>
      </c>
      <c r="B57" t="s">
        <v>1301</v>
      </c>
      <c r="C57" t="s">
        <v>74</v>
      </c>
      <c r="D57" t="s">
        <v>74</v>
      </c>
      <c r="E57" t="s">
        <v>74</v>
      </c>
      <c r="F57" t="s">
        <v>1302</v>
      </c>
      <c r="G57" t="s">
        <v>74</v>
      </c>
      <c r="H57" t="s">
        <v>74</v>
      </c>
      <c r="I57" t="s">
        <v>1303</v>
      </c>
      <c r="J57" t="s">
        <v>1304</v>
      </c>
      <c r="K57" t="s">
        <v>74</v>
      </c>
      <c r="L57" t="s">
        <v>74</v>
      </c>
      <c r="M57" t="s">
        <v>78</v>
      </c>
      <c r="N57" t="s">
        <v>79</v>
      </c>
      <c r="O57" t="s">
        <v>74</v>
      </c>
      <c r="P57" t="s">
        <v>74</v>
      </c>
      <c r="Q57" t="s">
        <v>74</v>
      </c>
      <c r="R57" t="s">
        <v>74</v>
      </c>
      <c r="S57" t="s">
        <v>74</v>
      </c>
      <c r="T57" t="s">
        <v>1305</v>
      </c>
      <c r="U57" t="s">
        <v>1306</v>
      </c>
      <c r="V57" t="s">
        <v>1307</v>
      </c>
      <c r="W57" t="s">
        <v>1308</v>
      </c>
      <c r="X57" t="s">
        <v>1309</v>
      </c>
      <c r="Y57" t="s">
        <v>1310</v>
      </c>
      <c r="Z57" t="s">
        <v>1311</v>
      </c>
      <c r="AA57" t="s">
        <v>74</v>
      </c>
      <c r="AB57" t="s">
        <v>1312</v>
      </c>
      <c r="AC57" t="s">
        <v>1313</v>
      </c>
      <c r="AD57" t="s">
        <v>1314</v>
      </c>
      <c r="AE57" t="s">
        <v>1315</v>
      </c>
      <c r="AF57" t="s">
        <v>74</v>
      </c>
      <c r="AG57">
        <v>85</v>
      </c>
      <c r="AH57">
        <v>5</v>
      </c>
      <c r="AI57">
        <v>6</v>
      </c>
      <c r="AJ57">
        <v>0</v>
      </c>
      <c r="AK57">
        <v>10</v>
      </c>
      <c r="AL57" t="s">
        <v>136</v>
      </c>
      <c r="AM57" t="s">
        <v>137</v>
      </c>
      <c r="AN57" t="s">
        <v>138</v>
      </c>
      <c r="AO57" t="s">
        <v>1316</v>
      </c>
      <c r="AP57" t="s">
        <v>1317</v>
      </c>
      <c r="AQ57" t="s">
        <v>74</v>
      </c>
      <c r="AR57" t="s">
        <v>1318</v>
      </c>
      <c r="AS57" t="s">
        <v>1319</v>
      </c>
      <c r="AT57" t="s">
        <v>74</v>
      </c>
      <c r="AU57">
        <v>2018</v>
      </c>
      <c r="AV57">
        <v>30</v>
      </c>
      <c r="AW57">
        <v>4</v>
      </c>
      <c r="AX57" t="s">
        <v>74</v>
      </c>
      <c r="AY57" t="s">
        <v>74</v>
      </c>
      <c r="AZ57" t="s">
        <v>74</v>
      </c>
      <c r="BA57" t="s">
        <v>74</v>
      </c>
      <c r="BB57">
        <v>589</v>
      </c>
      <c r="BC57">
        <v>615</v>
      </c>
      <c r="BD57" t="s">
        <v>74</v>
      </c>
      <c r="BE57" t="s">
        <v>1320</v>
      </c>
      <c r="BF57" t="str">
        <f>HYPERLINK("http://dx.doi.org/10.1080/09546553.2016.1194268","http://dx.doi.org/10.1080/09546553.2016.1194268")</f>
        <v>http://dx.doi.org/10.1080/09546553.2016.1194268</v>
      </c>
      <c r="BG57" t="s">
        <v>74</v>
      </c>
      <c r="BH57" t="s">
        <v>74</v>
      </c>
      <c r="BI57">
        <v>27</v>
      </c>
      <c r="BJ57" t="s">
        <v>259</v>
      </c>
      <c r="BK57" t="s">
        <v>120</v>
      </c>
      <c r="BL57" t="s">
        <v>260</v>
      </c>
      <c r="BM57" t="s">
        <v>1321</v>
      </c>
      <c r="BN57" t="s">
        <v>74</v>
      </c>
      <c r="BO57" t="s">
        <v>74</v>
      </c>
      <c r="BP57" t="s">
        <v>74</v>
      </c>
      <c r="BQ57" t="s">
        <v>74</v>
      </c>
      <c r="BR57" t="s">
        <v>98</v>
      </c>
      <c r="BS57" t="s">
        <v>1322</v>
      </c>
      <c r="BT57" t="str">
        <f>HYPERLINK("https%3A%2F%2Fwww.webofscience.com%2Fwos%2Fwoscc%2Ffull-record%2FWOS:000436840200002","View Full Record in Web of Science")</f>
        <v>View Full Record in Web of Science</v>
      </c>
    </row>
    <row r="58" spans="1:72" x14ac:dyDescent="0.25">
      <c r="A58" t="s">
        <v>72</v>
      </c>
      <c r="B58" t="s">
        <v>1323</v>
      </c>
      <c r="C58" t="s">
        <v>74</v>
      </c>
      <c r="D58" t="s">
        <v>74</v>
      </c>
      <c r="E58" t="s">
        <v>74</v>
      </c>
      <c r="F58" t="s">
        <v>1324</v>
      </c>
      <c r="G58" t="s">
        <v>74</v>
      </c>
      <c r="H58" t="s">
        <v>74</v>
      </c>
      <c r="I58" t="s">
        <v>1325</v>
      </c>
      <c r="J58" t="s">
        <v>173</v>
      </c>
      <c r="K58" t="s">
        <v>74</v>
      </c>
      <c r="L58" t="s">
        <v>74</v>
      </c>
      <c r="M58" t="s">
        <v>78</v>
      </c>
      <c r="N58" t="s">
        <v>79</v>
      </c>
      <c r="O58" t="s">
        <v>74</v>
      </c>
      <c r="P58" t="s">
        <v>74</v>
      </c>
      <c r="Q58" t="s">
        <v>74</v>
      </c>
      <c r="R58" t="s">
        <v>74</v>
      </c>
      <c r="S58" t="s">
        <v>74</v>
      </c>
      <c r="T58" t="s">
        <v>1326</v>
      </c>
      <c r="U58" t="s">
        <v>1327</v>
      </c>
      <c r="V58" t="s">
        <v>1328</v>
      </c>
      <c r="W58" t="s">
        <v>1329</v>
      </c>
      <c r="X58" t="s">
        <v>1330</v>
      </c>
      <c r="Y58" t="s">
        <v>1331</v>
      </c>
      <c r="Z58" t="s">
        <v>1332</v>
      </c>
      <c r="AA58" t="s">
        <v>74</v>
      </c>
      <c r="AB58" t="s">
        <v>74</v>
      </c>
      <c r="AC58" t="s">
        <v>74</v>
      </c>
      <c r="AD58" t="s">
        <v>74</v>
      </c>
      <c r="AE58" t="s">
        <v>74</v>
      </c>
      <c r="AF58" t="s">
        <v>74</v>
      </c>
      <c r="AG58">
        <v>45</v>
      </c>
      <c r="AH58">
        <v>22</v>
      </c>
      <c r="AI58">
        <v>24</v>
      </c>
      <c r="AJ58">
        <v>0</v>
      </c>
      <c r="AK58">
        <v>11</v>
      </c>
      <c r="AL58" t="s">
        <v>183</v>
      </c>
      <c r="AM58" t="s">
        <v>160</v>
      </c>
      <c r="AN58" t="s">
        <v>184</v>
      </c>
      <c r="AO58" t="s">
        <v>185</v>
      </c>
      <c r="AP58" t="s">
        <v>186</v>
      </c>
      <c r="AQ58" t="s">
        <v>74</v>
      </c>
      <c r="AR58" t="s">
        <v>173</v>
      </c>
      <c r="AS58" t="s">
        <v>187</v>
      </c>
      <c r="AT58" t="s">
        <v>1033</v>
      </c>
      <c r="AU58">
        <v>2009</v>
      </c>
      <c r="AV58">
        <v>26</v>
      </c>
      <c r="AW58">
        <v>4</v>
      </c>
      <c r="AX58" t="s">
        <v>74</v>
      </c>
      <c r="AY58" t="s">
        <v>74</v>
      </c>
      <c r="AZ58" t="s">
        <v>74</v>
      </c>
      <c r="BA58" t="s">
        <v>74</v>
      </c>
      <c r="BB58">
        <v>1080</v>
      </c>
      <c r="BC58">
        <v>1089</v>
      </c>
      <c r="BD58" t="s">
        <v>74</v>
      </c>
      <c r="BE58" t="s">
        <v>1333</v>
      </c>
      <c r="BF58" t="str">
        <f>HYPERLINK("http://dx.doi.org/10.1016/j.landusepol.2009.01.001","http://dx.doi.org/10.1016/j.landusepol.2009.01.001")</f>
        <v>http://dx.doi.org/10.1016/j.landusepol.2009.01.001</v>
      </c>
      <c r="BG58" t="s">
        <v>74</v>
      </c>
      <c r="BH58" t="s">
        <v>74</v>
      </c>
      <c r="BI58">
        <v>10</v>
      </c>
      <c r="BJ58" t="s">
        <v>191</v>
      </c>
      <c r="BK58" t="s">
        <v>120</v>
      </c>
      <c r="BL58" t="s">
        <v>192</v>
      </c>
      <c r="BM58" t="s">
        <v>1334</v>
      </c>
      <c r="BN58" t="s">
        <v>74</v>
      </c>
      <c r="BO58" t="s">
        <v>74</v>
      </c>
      <c r="BP58" t="s">
        <v>74</v>
      </c>
      <c r="BQ58" t="s">
        <v>74</v>
      </c>
      <c r="BR58" t="s">
        <v>98</v>
      </c>
      <c r="BS58" t="s">
        <v>1335</v>
      </c>
      <c r="BT58" t="str">
        <f>HYPERLINK("https%3A%2F%2Fwww.webofscience.com%2Fwos%2Fwoscc%2Ffull-record%2FWOS:000266197500021","View Full Record in Web of Science")</f>
        <v>View Full Record in Web of Science</v>
      </c>
    </row>
    <row r="59" spans="1:72" x14ac:dyDescent="0.25">
      <c r="A59" t="s">
        <v>72</v>
      </c>
      <c r="B59" t="s">
        <v>1336</v>
      </c>
      <c r="C59" t="s">
        <v>74</v>
      </c>
      <c r="D59" t="s">
        <v>74</v>
      </c>
      <c r="E59" t="s">
        <v>74</v>
      </c>
      <c r="F59" t="s">
        <v>1337</v>
      </c>
      <c r="G59" t="s">
        <v>74</v>
      </c>
      <c r="H59" t="s">
        <v>74</v>
      </c>
      <c r="I59" t="s">
        <v>1338</v>
      </c>
      <c r="J59" t="s">
        <v>1339</v>
      </c>
      <c r="K59" t="s">
        <v>74</v>
      </c>
      <c r="L59" t="s">
        <v>74</v>
      </c>
      <c r="M59" t="s">
        <v>78</v>
      </c>
      <c r="N59" t="s">
        <v>79</v>
      </c>
      <c r="O59" t="s">
        <v>74</v>
      </c>
      <c r="P59" t="s">
        <v>74</v>
      </c>
      <c r="Q59" t="s">
        <v>74</v>
      </c>
      <c r="R59" t="s">
        <v>74</v>
      </c>
      <c r="S59" t="s">
        <v>74</v>
      </c>
      <c r="T59" t="s">
        <v>1340</v>
      </c>
      <c r="U59" t="s">
        <v>1341</v>
      </c>
      <c r="V59" t="s">
        <v>1342</v>
      </c>
      <c r="W59" t="s">
        <v>1343</v>
      </c>
      <c r="X59" t="s">
        <v>1344</v>
      </c>
      <c r="Y59" t="s">
        <v>1345</v>
      </c>
      <c r="Z59" t="s">
        <v>1346</v>
      </c>
      <c r="AA59" t="s">
        <v>74</v>
      </c>
      <c r="AB59" t="s">
        <v>74</v>
      </c>
      <c r="AC59" t="s">
        <v>74</v>
      </c>
      <c r="AD59" t="s">
        <v>74</v>
      </c>
      <c r="AE59" t="s">
        <v>74</v>
      </c>
      <c r="AF59" t="s">
        <v>74</v>
      </c>
      <c r="AG59">
        <v>28</v>
      </c>
      <c r="AH59">
        <v>0</v>
      </c>
      <c r="AI59">
        <v>0</v>
      </c>
      <c r="AJ59">
        <v>0</v>
      </c>
      <c r="AK59">
        <v>3</v>
      </c>
      <c r="AL59" t="s">
        <v>1347</v>
      </c>
      <c r="AM59" t="s">
        <v>503</v>
      </c>
      <c r="AN59" t="s">
        <v>1348</v>
      </c>
      <c r="AO59" t="s">
        <v>1349</v>
      </c>
      <c r="AP59" t="s">
        <v>1350</v>
      </c>
      <c r="AQ59" t="s">
        <v>74</v>
      </c>
      <c r="AR59" t="s">
        <v>1351</v>
      </c>
      <c r="AS59" t="s">
        <v>1352</v>
      </c>
      <c r="AT59" t="s">
        <v>117</v>
      </c>
      <c r="AU59">
        <v>2018</v>
      </c>
      <c r="AV59">
        <v>43</v>
      </c>
      <c r="AW59">
        <v>4</v>
      </c>
      <c r="AX59" t="s">
        <v>74</v>
      </c>
      <c r="AY59" t="s">
        <v>74</v>
      </c>
      <c r="AZ59" t="s">
        <v>74</v>
      </c>
      <c r="BA59" t="s">
        <v>74</v>
      </c>
      <c r="BB59">
        <v>535</v>
      </c>
      <c r="BC59">
        <v>550</v>
      </c>
      <c r="BD59" t="s">
        <v>74</v>
      </c>
      <c r="BE59" t="s">
        <v>1353</v>
      </c>
      <c r="BF59" t="str">
        <f>HYPERLINK("http://dx.doi.org/10.1515/commun-2017-0049","http://dx.doi.org/10.1515/commun-2017-0049")</f>
        <v>http://dx.doi.org/10.1515/commun-2017-0049</v>
      </c>
      <c r="BG59" t="s">
        <v>74</v>
      </c>
      <c r="BH59" t="s">
        <v>74</v>
      </c>
      <c r="BI59">
        <v>16</v>
      </c>
      <c r="BJ59" t="s">
        <v>1354</v>
      </c>
      <c r="BK59" t="s">
        <v>120</v>
      </c>
      <c r="BL59" t="s">
        <v>1354</v>
      </c>
      <c r="BM59" t="s">
        <v>1355</v>
      </c>
      <c r="BN59" t="s">
        <v>74</v>
      </c>
      <c r="BO59" t="s">
        <v>1356</v>
      </c>
      <c r="BP59" t="s">
        <v>74</v>
      </c>
      <c r="BQ59" t="s">
        <v>74</v>
      </c>
      <c r="BR59" t="s">
        <v>98</v>
      </c>
      <c r="BS59" t="s">
        <v>1357</v>
      </c>
      <c r="BT59" t="str">
        <f>HYPERLINK("https%3A%2F%2Fwww.webofscience.com%2Fwos%2Fwoscc%2Ffull-record%2FWOS:000450006700005","View Full Record in Web of Science")</f>
        <v>View Full Record in Web of Science</v>
      </c>
    </row>
    <row r="60" spans="1:72" x14ac:dyDescent="0.25">
      <c r="A60" t="s">
        <v>72</v>
      </c>
      <c r="B60" t="s">
        <v>1358</v>
      </c>
      <c r="C60" t="s">
        <v>74</v>
      </c>
      <c r="D60" t="s">
        <v>74</v>
      </c>
      <c r="E60" t="s">
        <v>74</v>
      </c>
      <c r="F60" t="s">
        <v>1359</v>
      </c>
      <c r="G60" t="s">
        <v>74</v>
      </c>
      <c r="H60" t="s">
        <v>74</v>
      </c>
      <c r="I60" t="s">
        <v>1360</v>
      </c>
      <c r="J60" t="s">
        <v>1361</v>
      </c>
      <c r="K60" t="s">
        <v>74</v>
      </c>
      <c r="L60" t="s">
        <v>74</v>
      </c>
      <c r="M60" t="s">
        <v>78</v>
      </c>
      <c r="N60" t="s">
        <v>79</v>
      </c>
      <c r="O60" t="s">
        <v>74</v>
      </c>
      <c r="P60" t="s">
        <v>74</v>
      </c>
      <c r="Q60" t="s">
        <v>74</v>
      </c>
      <c r="R60" t="s">
        <v>74</v>
      </c>
      <c r="S60" t="s">
        <v>74</v>
      </c>
      <c r="T60" t="s">
        <v>1362</v>
      </c>
      <c r="U60" t="s">
        <v>1363</v>
      </c>
      <c r="V60" t="s">
        <v>1364</v>
      </c>
      <c r="W60" t="s">
        <v>1365</v>
      </c>
      <c r="X60" t="s">
        <v>1366</v>
      </c>
      <c r="Y60" t="s">
        <v>1367</v>
      </c>
      <c r="Z60" t="s">
        <v>1368</v>
      </c>
      <c r="AA60" t="s">
        <v>1369</v>
      </c>
      <c r="AB60" t="s">
        <v>1370</v>
      </c>
      <c r="AC60" t="s">
        <v>1371</v>
      </c>
      <c r="AD60" t="s">
        <v>1372</v>
      </c>
      <c r="AE60" t="s">
        <v>1373</v>
      </c>
      <c r="AF60" t="s">
        <v>74</v>
      </c>
      <c r="AG60">
        <v>35</v>
      </c>
      <c r="AH60">
        <v>7</v>
      </c>
      <c r="AI60">
        <v>7</v>
      </c>
      <c r="AJ60">
        <v>1</v>
      </c>
      <c r="AK60">
        <v>8</v>
      </c>
      <c r="AL60" t="s">
        <v>533</v>
      </c>
      <c r="AM60" t="s">
        <v>534</v>
      </c>
      <c r="AN60" t="s">
        <v>582</v>
      </c>
      <c r="AO60" t="s">
        <v>1374</v>
      </c>
      <c r="AP60" t="s">
        <v>1375</v>
      </c>
      <c r="AQ60" t="s">
        <v>74</v>
      </c>
      <c r="AR60" t="s">
        <v>1376</v>
      </c>
      <c r="AS60" t="s">
        <v>1377</v>
      </c>
      <c r="AT60" t="s">
        <v>279</v>
      </c>
      <c r="AU60">
        <v>2019</v>
      </c>
      <c r="AV60">
        <v>35</v>
      </c>
      <c r="AW60">
        <v>4</v>
      </c>
      <c r="AX60" t="s">
        <v>74</v>
      </c>
      <c r="AY60" t="s">
        <v>74</v>
      </c>
      <c r="AZ60" t="s">
        <v>74</v>
      </c>
      <c r="BA60" t="s">
        <v>74</v>
      </c>
      <c r="BB60">
        <v>1347</v>
      </c>
      <c r="BC60">
        <v>1360</v>
      </c>
      <c r="BD60" t="s">
        <v>74</v>
      </c>
      <c r="BE60" t="s">
        <v>1378</v>
      </c>
      <c r="BF60" t="str">
        <f>HYPERLINK("http://dx.doi.org/10.1007/s10899-018-9804-9","http://dx.doi.org/10.1007/s10899-018-9804-9")</f>
        <v>http://dx.doi.org/10.1007/s10899-018-9804-9</v>
      </c>
      <c r="BG60" t="s">
        <v>74</v>
      </c>
      <c r="BH60" t="s">
        <v>74</v>
      </c>
      <c r="BI60">
        <v>14</v>
      </c>
      <c r="BJ60" t="s">
        <v>1379</v>
      </c>
      <c r="BK60" t="s">
        <v>120</v>
      </c>
      <c r="BL60" t="s">
        <v>1380</v>
      </c>
      <c r="BM60" t="s">
        <v>1381</v>
      </c>
      <c r="BN60">
        <v>30334120</v>
      </c>
      <c r="BO60" t="s">
        <v>74</v>
      </c>
      <c r="BP60" t="s">
        <v>74</v>
      </c>
      <c r="BQ60" t="s">
        <v>74</v>
      </c>
      <c r="BR60" t="s">
        <v>98</v>
      </c>
      <c r="BS60" t="s">
        <v>1382</v>
      </c>
      <c r="BT60" t="str">
        <f>HYPERLINK("https%3A%2F%2Fwww.webofscience.com%2Fwos%2Fwoscc%2Ffull-record%2FWOS:000494041700017","View Full Record in Web of Science")</f>
        <v>View Full Record in Web of Science</v>
      </c>
    </row>
    <row r="61" spans="1:72" x14ac:dyDescent="0.25">
      <c r="A61" t="s">
        <v>72</v>
      </c>
      <c r="B61" t="s">
        <v>1383</v>
      </c>
      <c r="C61" t="s">
        <v>74</v>
      </c>
      <c r="D61" t="s">
        <v>74</v>
      </c>
      <c r="E61" t="s">
        <v>74</v>
      </c>
      <c r="F61" t="s">
        <v>1384</v>
      </c>
      <c r="G61" t="s">
        <v>74</v>
      </c>
      <c r="H61" t="s">
        <v>74</v>
      </c>
      <c r="I61" t="s">
        <v>1385</v>
      </c>
      <c r="J61" t="s">
        <v>1386</v>
      </c>
      <c r="K61" t="s">
        <v>74</v>
      </c>
      <c r="L61" t="s">
        <v>74</v>
      </c>
      <c r="M61" t="s">
        <v>78</v>
      </c>
      <c r="N61" t="s">
        <v>79</v>
      </c>
      <c r="O61" t="s">
        <v>74</v>
      </c>
      <c r="P61" t="s">
        <v>74</v>
      </c>
      <c r="Q61" t="s">
        <v>74</v>
      </c>
      <c r="R61" t="s">
        <v>74</v>
      </c>
      <c r="S61" t="s">
        <v>74</v>
      </c>
      <c r="T61" t="s">
        <v>1387</v>
      </c>
      <c r="U61" t="s">
        <v>1388</v>
      </c>
      <c r="V61" t="s">
        <v>1389</v>
      </c>
      <c r="W61" t="s">
        <v>1390</v>
      </c>
      <c r="X61" t="s">
        <v>1391</v>
      </c>
      <c r="Y61" t="s">
        <v>1392</v>
      </c>
      <c r="Z61" t="s">
        <v>1393</v>
      </c>
      <c r="AA61" t="s">
        <v>74</v>
      </c>
      <c r="AB61" t="s">
        <v>74</v>
      </c>
      <c r="AC61" t="s">
        <v>74</v>
      </c>
      <c r="AD61" t="s">
        <v>74</v>
      </c>
      <c r="AE61" t="s">
        <v>74</v>
      </c>
      <c r="AF61" t="s">
        <v>74</v>
      </c>
      <c r="AG61">
        <v>84</v>
      </c>
      <c r="AH61">
        <v>3</v>
      </c>
      <c r="AI61">
        <v>3</v>
      </c>
      <c r="AJ61">
        <v>0</v>
      </c>
      <c r="AK61">
        <v>7</v>
      </c>
      <c r="AL61" t="s">
        <v>111</v>
      </c>
      <c r="AM61" t="s">
        <v>112</v>
      </c>
      <c r="AN61" t="s">
        <v>113</v>
      </c>
      <c r="AO61" t="s">
        <v>1394</v>
      </c>
      <c r="AP61" t="s">
        <v>1395</v>
      </c>
      <c r="AQ61" t="s">
        <v>74</v>
      </c>
      <c r="AR61" t="s">
        <v>1396</v>
      </c>
      <c r="AS61" t="s">
        <v>1397</v>
      </c>
      <c r="AT61" t="s">
        <v>850</v>
      </c>
      <c r="AU61">
        <v>2015</v>
      </c>
      <c r="AV61">
        <v>50</v>
      </c>
      <c r="AW61">
        <v>3</v>
      </c>
      <c r="AX61" t="s">
        <v>74</v>
      </c>
      <c r="AY61" t="s">
        <v>74</v>
      </c>
      <c r="AZ61" t="s">
        <v>74</v>
      </c>
      <c r="BA61" t="s">
        <v>74</v>
      </c>
      <c r="BB61">
        <v>536</v>
      </c>
      <c r="BC61">
        <v>559</v>
      </c>
      <c r="BD61" t="s">
        <v>74</v>
      </c>
      <c r="BE61" t="s">
        <v>1398</v>
      </c>
      <c r="BF61" t="str">
        <f>HYPERLINK("http://dx.doi.org/10.1177/0022009414555709","http://dx.doi.org/10.1177/0022009414555709")</f>
        <v>http://dx.doi.org/10.1177/0022009414555709</v>
      </c>
      <c r="BG61" t="s">
        <v>74</v>
      </c>
      <c r="BH61" t="s">
        <v>74</v>
      </c>
      <c r="BI61">
        <v>24</v>
      </c>
      <c r="BJ61" t="s">
        <v>676</v>
      </c>
      <c r="BK61" t="s">
        <v>1399</v>
      </c>
      <c r="BL61" t="s">
        <v>676</v>
      </c>
      <c r="BM61" t="s">
        <v>1400</v>
      </c>
      <c r="BN61" t="s">
        <v>74</v>
      </c>
      <c r="BO61" t="s">
        <v>74</v>
      </c>
      <c r="BP61" t="s">
        <v>74</v>
      </c>
      <c r="BQ61" t="s">
        <v>74</v>
      </c>
      <c r="BR61" t="s">
        <v>98</v>
      </c>
      <c r="BS61" t="s">
        <v>1401</v>
      </c>
      <c r="BT61" t="str">
        <f>HYPERLINK("https%3A%2F%2Fwww.webofscience.com%2Fwos%2Fwoscc%2Ffull-record%2FWOS:000357974900007","View Full Record in Web of Science")</f>
        <v>View Full Record in Web of Science</v>
      </c>
    </row>
    <row r="62" spans="1:72" x14ac:dyDescent="0.25">
      <c r="A62" t="s">
        <v>72</v>
      </c>
      <c r="B62" t="s">
        <v>1402</v>
      </c>
      <c r="C62" t="s">
        <v>74</v>
      </c>
      <c r="D62" t="s">
        <v>74</v>
      </c>
      <c r="E62" t="s">
        <v>74</v>
      </c>
      <c r="F62" t="s">
        <v>1403</v>
      </c>
      <c r="G62" t="s">
        <v>74</v>
      </c>
      <c r="H62" t="s">
        <v>74</v>
      </c>
      <c r="I62" t="s">
        <v>1404</v>
      </c>
      <c r="J62" t="s">
        <v>1405</v>
      </c>
      <c r="K62" t="s">
        <v>74</v>
      </c>
      <c r="L62" t="s">
        <v>74</v>
      </c>
      <c r="M62" t="s">
        <v>78</v>
      </c>
      <c r="N62" t="s">
        <v>79</v>
      </c>
      <c r="O62" t="s">
        <v>74</v>
      </c>
      <c r="P62" t="s">
        <v>74</v>
      </c>
      <c r="Q62" t="s">
        <v>74</v>
      </c>
      <c r="R62" t="s">
        <v>74</v>
      </c>
      <c r="S62" t="s">
        <v>74</v>
      </c>
      <c r="T62" t="s">
        <v>1406</v>
      </c>
      <c r="U62" t="s">
        <v>1407</v>
      </c>
      <c r="V62" t="s">
        <v>1408</v>
      </c>
      <c r="W62" t="s">
        <v>1409</v>
      </c>
      <c r="X62" t="s">
        <v>1410</v>
      </c>
      <c r="Y62" t="s">
        <v>1411</v>
      </c>
      <c r="Z62" t="s">
        <v>1412</v>
      </c>
      <c r="AA62" t="s">
        <v>1413</v>
      </c>
      <c r="AB62" t="s">
        <v>1414</v>
      </c>
      <c r="AC62" t="s">
        <v>1415</v>
      </c>
      <c r="AD62" t="s">
        <v>1416</v>
      </c>
      <c r="AE62" t="s">
        <v>1417</v>
      </c>
      <c r="AF62" t="s">
        <v>74</v>
      </c>
      <c r="AG62">
        <v>86</v>
      </c>
      <c r="AH62">
        <v>0</v>
      </c>
      <c r="AI62">
        <v>0</v>
      </c>
      <c r="AJ62">
        <v>0</v>
      </c>
      <c r="AK62">
        <v>3</v>
      </c>
      <c r="AL62" t="s">
        <v>136</v>
      </c>
      <c r="AM62" t="s">
        <v>137</v>
      </c>
      <c r="AN62" t="s">
        <v>138</v>
      </c>
      <c r="AO62" t="s">
        <v>1418</v>
      </c>
      <c r="AP62" t="s">
        <v>1419</v>
      </c>
      <c r="AQ62" t="s">
        <v>74</v>
      </c>
      <c r="AR62" t="s">
        <v>1405</v>
      </c>
      <c r="AS62" t="s">
        <v>1420</v>
      </c>
      <c r="AT62" t="s">
        <v>1421</v>
      </c>
      <c r="AU62">
        <v>2022</v>
      </c>
      <c r="AV62">
        <v>29</v>
      </c>
      <c r="AW62">
        <v>7</v>
      </c>
      <c r="AX62" t="s">
        <v>74</v>
      </c>
      <c r="AY62" t="s">
        <v>74</v>
      </c>
      <c r="AZ62" t="s">
        <v>74</v>
      </c>
      <c r="BA62" t="s">
        <v>74</v>
      </c>
      <c r="BB62">
        <v>1268</v>
      </c>
      <c r="BC62">
        <v>1290</v>
      </c>
      <c r="BD62" t="s">
        <v>74</v>
      </c>
      <c r="BE62" t="s">
        <v>1422</v>
      </c>
      <c r="BF62" t="str">
        <f>HYPERLINK("http://dx.doi.org/10.1080/13510347.2022.2046558","http://dx.doi.org/10.1080/13510347.2022.2046558")</f>
        <v>http://dx.doi.org/10.1080/13510347.2022.2046558</v>
      </c>
      <c r="BG62" t="s">
        <v>74</v>
      </c>
      <c r="BH62" t="s">
        <v>1423</v>
      </c>
      <c r="BI62">
        <v>23</v>
      </c>
      <c r="BJ62" t="s">
        <v>94</v>
      </c>
      <c r="BK62" t="s">
        <v>120</v>
      </c>
      <c r="BL62" t="s">
        <v>96</v>
      </c>
      <c r="BM62" t="s">
        <v>1424</v>
      </c>
      <c r="BN62" t="s">
        <v>74</v>
      </c>
      <c r="BO62" t="s">
        <v>74</v>
      </c>
      <c r="BP62" t="s">
        <v>74</v>
      </c>
      <c r="BQ62" t="s">
        <v>74</v>
      </c>
      <c r="BR62" t="s">
        <v>98</v>
      </c>
      <c r="BS62" t="s">
        <v>1425</v>
      </c>
      <c r="BT62" t="str">
        <f>HYPERLINK("https%3A%2F%2Fwww.webofscience.com%2Fwos%2Fwoscc%2Ffull-record%2FWOS:000793047300001","View Full Record in Web of Science")</f>
        <v>View Full Record in Web of Science</v>
      </c>
    </row>
    <row r="63" spans="1:72" x14ac:dyDescent="0.25">
      <c r="A63" t="s">
        <v>72</v>
      </c>
      <c r="B63" t="s">
        <v>1426</v>
      </c>
      <c r="C63" t="s">
        <v>74</v>
      </c>
      <c r="D63" t="s">
        <v>74</v>
      </c>
      <c r="E63" t="s">
        <v>74</v>
      </c>
      <c r="F63" t="s">
        <v>1427</v>
      </c>
      <c r="G63" t="s">
        <v>74</v>
      </c>
      <c r="H63" t="s">
        <v>74</v>
      </c>
      <c r="I63" t="s">
        <v>1428</v>
      </c>
      <c r="J63" t="s">
        <v>1429</v>
      </c>
      <c r="K63" t="s">
        <v>74</v>
      </c>
      <c r="L63" t="s">
        <v>74</v>
      </c>
      <c r="M63" t="s">
        <v>78</v>
      </c>
      <c r="N63" t="s">
        <v>79</v>
      </c>
      <c r="O63" t="s">
        <v>74</v>
      </c>
      <c r="P63" t="s">
        <v>74</v>
      </c>
      <c r="Q63" t="s">
        <v>74</v>
      </c>
      <c r="R63" t="s">
        <v>74</v>
      </c>
      <c r="S63" t="s">
        <v>74</v>
      </c>
      <c r="T63" t="s">
        <v>1430</v>
      </c>
      <c r="U63" t="s">
        <v>1431</v>
      </c>
      <c r="V63" t="s">
        <v>1432</v>
      </c>
      <c r="W63" t="s">
        <v>1433</v>
      </c>
      <c r="X63" t="s">
        <v>1434</v>
      </c>
      <c r="Y63" t="s">
        <v>1435</v>
      </c>
      <c r="Z63" t="s">
        <v>74</v>
      </c>
      <c r="AA63" t="s">
        <v>1436</v>
      </c>
      <c r="AB63" t="s">
        <v>1437</v>
      </c>
      <c r="AC63" t="s">
        <v>1438</v>
      </c>
      <c r="AD63" t="s">
        <v>1439</v>
      </c>
      <c r="AE63" t="s">
        <v>1440</v>
      </c>
      <c r="AF63" t="s">
        <v>74</v>
      </c>
      <c r="AG63">
        <v>41</v>
      </c>
      <c r="AH63">
        <v>0</v>
      </c>
      <c r="AI63">
        <v>0</v>
      </c>
      <c r="AJ63">
        <v>1</v>
      </c>
      <c r="AK63">
        <v>9</v>
      </c>
      <c r="AL63" t="s">
        <v>1027</v>
      </c>
      <c r="AM63" t="s">
        <v>1028</v>
      </c>
      <c r="AN63" t="s">
        <v>1029</v>
      </c>
      <c r="AO63" t="s">
        <v>1441</v>
      </c>
      <c r="AP63" t="s">
        <v>1442</v>
      </c>
      <c r="AQ63" t="s">
        <v>74</v>
      </c>
      <c r="AR63" t="s">
        <v>1443</v>
      </c>
      <c r="AS63" t="s">
        <v>1444</v>
      </c>
      <c r="AT63" t="s">
        <v>117</v>
      </c>
      <c r="AU63">
        <v>2021</v>
      </c>
      <c r="AV63">
        <v>35</v>
      </c>
      <c r="AW63">
        <v>4</v>
      </c>
      <c r="AX63" t="s">
        <v>74</v>
      </c>
      <c r="AY63" t="s">
        <v>74</v>
      </c>
      <c r="AZ63" t="s">
        <v>74</v>
      </c>
      <c r="BA63" t="s">
        <v>74</v>
      </c>
      <c r="BB63">
        <v>899</v>
      </c>
      <c r="BC63">
        <v>923</v>
      </c>
      <c r="BD63">
        <v>888325420937791</v>
      </c>
      <c r="BE63" t="s">
        <v>1445</v>
      </c>
      <c r="BF63" t="str">
        <f>HYPERLINK("http://dx.doi.org/10.1177/0888325420937791","http://dx.doi.org/10.1177/0888325420937791")</f>
        <v>http://dx.doi.org/10.1177/0888325420937791</v>
      </c>
      <c r="BG63" t="s">
        <v>74</v>
      </c>
      <c r="BH63" t="s">
        <v>1446</v>
      </c>
      <c r="BI63">
        <v>25</v>
      </c>
      <c r="BJ63" t="s">
        <v>1447</v>
      </c>
      <c r="BK63" t="s">
        <v>120</v>
      </c>
      <c r="BL63" t="s">
        <v>1448</v>
      </c>
      <c r="BM63" t="s">
        <v>1449</v>
      </c>
      <c r="BN63" t="s">
        <v>74</v>
      </c>
      <c r="BO63" t="s">
        <v>74</v>
      </c>
      <c r="BP63" t="s">
        <v>74</v>
      </c>
      <c r="BQ63" t="s">
        <v>74</v>
      </c>
      <c r="BR63" t="s">
        <v>98</v>
      </c>
      <c r="BS63" t="s">
        <v>1450</v>
      </c>
      <c r="BT63" t="str">
        <f>HYPERLINK("https%3A%2F%2Fwww.webofscience.com%2Fwos%2Fwoscc%2Ffull-record%2FWOS:000657980800001","View Full Record in Web of Science")</f>
        <v>View Full Record in Web of Science</v>
      </c>
    </row>
    <row r="64" spans="1:72" x14ac:dyDescent="0.25">
      <c r="A64" t="s">
        <v>72</v>
      </c>
      <c r="B64" t="s">
        <v>1451</v>
      </c>
      <c r="C64" t="s">
        <v>74</v>
      </c>
      <c r="D64" t="s">
        <v>74</v>
      </c>
      <c r="E64" t="s">
        <v>74</v>
      </c>
      <c r="F64" t="s">
        <v>1451</v>
      </c>
      <c r="G64" t="s">
        <v>74</v>
      </c>
      <c r="H64" t="s">
        <v>74</v>
      </c>
      <c r="I64" t="s">
        <v>1452</v>
      </c>
      <c r="J64" t="s">
        <v>1453</v>
      </c>
      <c r="K64" t="s">
        <v>74</v>
      </c>
      <c r="L64" t="s">
        <v>74</v>
      </c>
      <c r="M64" t="s">
        <v>78</v>
      </c>
      <c r="N64" t="s">
        <v>79</v>
      </c>
      <c r="O64" t="s">
        <v>74</v>
      </c>
      <c r="P64" t="s">
        <v>74</v>
      </c>
      <c r="Q64" t="s">
        <v>74</v>
      </c>
      <c r="R64" t="s">
        <v>74</v>
      </c>
      <c r="S64" t="s">
        <v>74</v>
      </c>
      <c r="T64" t="s">
        <v>1454</v>
      </c>
      <c r="U64" t="s">
        <v>1455</v>
      </c>
      <c r="V64" t="s">
        <v>1456</v>
      </c>
      <c r="W64" t="s">
        <v>1457</v>
      </c>
      <c r="X64" t="s">
        <v>1458</v>
      </c>
      <c r="Y64" t="s">
        <v>1459</v>
      </c>
      <c r="Z64" t="s">
        <v>1460</v>
      </c>
      <c r="AA64" t="s">
        <v>74</v>
      </c>
      <c r="AB64" t="s">
        <v>1461</v>
      </c>
      <c r="AC64" t="s">
        <v>74</v>
      </c>
      <c r="AD64" t="s">
        <v>74</v>
      </c>
      <c r="AE64" t="s">
        <v>74</v>
      </c>
      <c r="AF64" t="s">
        <v>74</v>
      </c>
      <c r="AG64">
        <v>122</v>
      </c>
      <c r="AH64">
        <v>64</v>
      </c>
      <c r="AI64">
        <v>69</v>
      </c>
      <c r="AJ64">
        <v>1</v>
      </c>
      <c r="AK64">
        <v>50</v>
      </c>
      <c r="AL64" t="s">
        <v>1097</v>
      </c>
      <c r="AM64" t="s">
        <v>1098</v>
      </c>
      <c r="AN64" t="s">
        <v>1099</v>
      </c>
      <c r="AO64" t="s">
        <v>1462</v>
      </c>
      <c r="AP64" t="s">
        <v>1463</v>
      </c>
      <c r="AQ64" t="s">
        <v>74</v>
      </c>
      <c r="AR64" t="s">
        <v>1464</v>
      </c>
      <c r="AS64" t="s">
        <v>1465</v>
      </c>
      <c r="AT64" t="s">
        <v>74</v>
      </c>
      <c r="AU64">
        <v>2002</v>
      </c>
      <c r="AV64">
        <v>27</v>
      </c>
      <c r="AW64">
        <v>4</v>
      </c>
      <c r="AX64" t="s">
        <v>74</v>
      </c>
      <c r="AY64" t="s">
        <v>74</v>
      </c>
      <c r="AZ64" t="s">
        <v>74</v>
      </c>
      <c r="BA64" t="s">
        <v>74</v>
      </c>
      <c r="BB64">
        <v>427</v>
      </c>
      <c r="BC64">
        <v>451</v>
      </c>
      <c r="BD64" t="s">
        <v>74</v>
      </c>
      <c r="BE64" t="s">
        <v>1466</v>
      </c>
      <c r="BF64" t="str">
        <f>HYPERLINK("http://dx.doi.org/10.1111/1475-5661.00064","http://dx.doi.org/10.1111/1475-5661.00064")</f>
        <v>http://dx.doi.org/10.1111/1475-5661.00064</v>
      </c>
      <c r="BG64" t="s">
        <v>74</v>
      </c>
      <c r="BH64" t="s">
        <v>74</v>
      </c>
      <c r="BI64">
        <v>25</v>
      </c>
      <c r="BJ64" t="s">
        <v>281</v>
      </c>
      <c r="BK64" t="s">
        <v>120</v>
      </c>
      <c r="BL64" t="s">
        <v>281</v>
      </c>
      <c r="BM64" t="s">
        <v>1467</v>
      </c>
      <c r="BN64" t="s">
        <v>74</v>
      </c>
      <c r="BO64" t="s">
        <v>74</v>
      </c>
      <c r="BP64" t="s">
        <v>74</v>
      </c>
      <c r="BQ64" t="s">
        <v>74</v>
      </c>
      <c r="BR64" t="s">
        <v>98</v>
      </c>
      <c r="BS64" t="s">
        <v>1468</v>
      </c>
      <c r="BT64" t="str">
        <f>HYPERLINK("https%3A%2F%2Fwww.webofscience.com%2Fwos%2Fwoscc%2Ffull-record%2FWOS:000180317700005","View Full Record in Web of Science")</f>
        <v>View Full Record in Web of Science</v>
      </c>
    </row>
    <row r="65" spans="1:72" x14ac:dyDescent="0.25">
      <c r="A65" t="s">
        <v>72</v>
      </c>
      <c r="B65" t="s">
        <v>1469</v>
      </c>
      <c r="C65" t="s">
        <v>74</v>
      </c>
      <c r="D65" t="s">
        <v>74</v>
      </c>
      <c r="E65" t="s">
        <v>74</v>
      </c>
      <c r="F65" t="s">
        <v>1470</v>
      </c>
      <c r="G65" t="s">
        <v>74</v>
      </c>
      <c r="H65" t="s">
        <v>74</v>
      </c>
      <c r="I65" t="s">
        <v>1471</v>
      </c>
      <c r="J65" t="s">
        <v>1472</v>
      </c>
      <c r="K65" t="s">
        <v>74</v>
      </c>
      <c r="L65" t="s">
        <v>74</v>
      </c>
      <c r="M65" t="s">
        <v>659</v>
      </c>
      <c r="N65" t="s">
        <v>79</v>
      </c>
      <c r="O65" t="s">
        <v>74</v>
      </c>
      <c r="P65" t="s">
        <v>74</v>
      </c>
      <c r="Q65" t="s">
        <v>74</v>
      </c>
      <c r="R65" t="s">
        <v>74</v>
      </c>
      <c r="S65" t="s">
        <v>74</v>
      </c>
      <c r="T65" t="s">
        <v>1473</v>
      </c>
      <c r="U65" t="s">
        <v>74</v>
      </c>
      <c r="V65" t="s">
        <v>1474</v>
      </c>
      <c r="W65" t="s">
        <v>1475</v>
      </c>
      <c r="X65" t="s">
        <v>1476</v>
      </c>
      <c r="Y65" t="s">
        <v>1477</v>
      </c>
      <c r="Z65" t="s">
        <v>1478</v>
      </c>
      <c r="AA65" t="s">
        <v>1479</v>
      </c>
      <c r="AB65" t="s">
        <v>1480</v>
      </c>
      <c r="AC65" t="s">
        <v>74</v>
      </c>
      <c r="AD65" t="s">
        <v>74</v>
      </c>
      <c r="AE65" t="s">
        <v>74</v>
      </c>
      <c r="AF65" t="s">
        <v>74</v>
      </c>
      <c r="AG65">
        <v>21</v>
      </c>
      <c r="AH65">
        <v>1</v>
      </c>
      <c r="AI65">
        <v>2</v>
      </c>
      <c r="AJ65">
        <v>1</v>
      </c>
      <c r="AK65">
        <v>7</v>
      </c>
      <c r="AL65" t="s">
        <v>1481</v>
      </c>
      <c r="AM65" t="s">
        <v>1482</v>
      </c>
      <c r="AN65" t="s">
        <v>1483</v>
      </c>
      <c r="AO65" t="s">
        <v>1484</v>
      </c>
      <c r="AP65" t="s">
        <v>74</v>
      </c>
      <c r="AQ65" t="s">
        <v>74</v>
      </c>
      <c r="AR65" t="s">
        <v>1485</v>
      </c>
      <c r="AS65" t="s">
        <v>1486</v>
      </c>
      <c r="AT65" t="s">
        <v>279</v>
      </c>
      <c r="AU65">
        <v>2018</v>
      </c>
      <c r="AV65">
        <v>62</v>
      </c>
      <c r="AW65">
        <v>12</v>
      </c>
      <c r="AX65" t="s">
        <v>74</v>
      </c>
      <c r="AY65" t="s">
        <v>74</v>
      </c>
      <c r="AZ65" t="s">
        <v>74</v>
      </c>
      <c r="BA65" t="s">
        <v>74</v>
      </c>
      <c r="BB65">
        <v>55</v>
      </c>
      <c r="BC65">
        <v>64</v>
      </c>
      <c r="BD65" t="s">
        <v>74</v>
      </c>
      <c r="BE65" t="s">
        <v>1487</v>
      </c>
      <c r="BF65" t="str">
        <f>HYPERLINK("http://dx.doi.org/10.20542/0131-2227-2018-62-12-55-64","http://dx.doi.org/10.20542/0131-2227-2018-62-12-55-64")</f>
        <v>http://dx.doi.org/10.20542/0131-2227-2018-62-12-55-64</v>
      </c>
      <c r="BG65" t="s">
        <v>74</v>
      </c>
      <c r="BH65" t="s">
        <v>74</v>
      </c>
      <c r="BI65">
        <v>10</v>
      </c>
      <c r="BJ65" t="s">
        <v>231</v>
      </c>
      <c r="BK65" t="s">
        <v>95</v>
      </c>
      <c r="BL65" t="s">
        <v>231</v>
      </c>
      <c r="BM65" t="s">
        <v>1488</v>
      </c>
      <c r="BN65" t="s">
        <v>74</v>
      </c>
      <c r="BO65" t="s">
        <v>678</v>
      </c>
      <c r="BP65" t="s">
        <v>74</v>
      </c>
      <c r="BQ65" t="s">
        <v>74</v>
      </c>
      <c r="BR65" t="s">
        <v>98</v>
      </c>
      <c r="BS65" t="s">
        <v>1489</v>
      </c>
      <c r="BT65" t="str">
        <f>HYPERLINK("https%3A%2F%2Fwww.webofscience.com%2Fwos%2Fwoscc%2Ffull-record%2FWOS:000457052300006","View Full Record in Web of Science")</f>
        <v>View Full Record in Web of Science</v>
      </c>
    </row>
    <row r="66" spans="1:72" x14ac:dyDescent="0.25">
      <c r="A66" t="s">
        <v>72</v>
      </c>
      <c r="B66" t="s">
        <v>1490</v>
      </c>
      <c r="C66" t="s">
        <v>74</v>
      </c>
      <c r="D66" t="s">
        <v>74</v>
      </c>
      <c r="E66" t="s">
        <v>74</v>
      </c>
      <c r="F66" t="s">
        <v>1491</v>
      </c>
      <c r="G66" t="s">
        <v>74</v>
      </c>
      <c r="H66" t="s">
        <v>74</v>
      </c>
      <c r="I66" t="s">
        <v>1492</v>
      </c>
      <c r="J66" t="s">
        <v>1493</v>
      </c>
      <c r="K66" t="s">
        <v>74</v>
      </c>
      <c r="L66" t="s">
        <v>74</v>
      </c>
      <c r="M66" t="s">
        <v>78</v>
      </c>
      <c r="N66" t="s">
        <v>79</v>
      </c>
      <c r="O66" t="s">
        <v>74</v>
      </c>
      <c r="P66" t="s">
        <v>74</v>
      </c>
      <c r="Q66" t="s">
        <v>74</v>
      </c>
      <c r="R66" t="s">
        <v>74</v>
      </c>
      <c r="S66" t="s">
        <v>74</v>
      </c>
      <c r="T66" t="s">
        <v>74</v>
      </c>
      <c r="U66" t="s">
        <v>74</v>
      </c>
      <c r="V66" t="s">
        <v>1494</v>
      </c>
      <c r="W66" t="s">
        <v>1495</v>
      </c>
      <c r="X66" t="s">
        <v>1496</v>
      </c>
      <c r="Y66" t="s">
        <v>1497</v>
      </c>
      <c r="Z66" t="s">
        <v>1498</v>
      </c>
      <c r="AA66" t="s">
        <v>74</v>
      </c>
      <c r="AB66" t="s">
        <v>74</v>
      </c>
      <c r="AC66" t="s">
        <v>1499</v>
      </c>
      <c r="AD66" t="s">
        <v>1499</v>
      </c>
      <c r="AE66" t="s">
        <v>1500</v>
      </c>
      <c r="AF66" t="s">
        <v>74</v>
      </c>
      <c r="AG66">
        <v>62</v>
      </c>
      <c r="AH66">
        <v>4</v>
      </c>
      <c r="AI66">
        <v>4</v>
      </c>
      <c r="AJ66">
        <v>0</v>
      </c>
      <c r="AK66">
        <v>0</v>
      </c>
      <c r="AL66" t="s">
        <v>136</v>
      </c>
      <c r="AM66" t="s">
        <v>137</v>
      </c>
      <c r="AN66" t="s">
        <v>138</v>
      </c>
      <c r="AO66" t="s">
        <v>1501</v>
      </c>
      <c r="AP66" t="s">
        <v>1502</v>
      </c>
      <c r="AQ66" t="s">
        <v>74</v>
      </c>
      <c r="AR66" t="s">
        <v>1503</v>
      </c>
      <c r="AS66" t="s">
        <v>1504</v>
      </c>
      <c r="AT66" t="s">
        <v>74</v>
      </c>
      <c r="AU66">
        <v>2010</v>
      </c>
      <c r="AV66">
        <v>38</v>
      </c>
      <c r="AW66">
        <v>1</v>
      </c>
      <c r="AX66" t="s">
        <v>74</v>
      </c>
      <c r="AY66" t="s">
        <v>74</v>
      </c>
      <c r="AZ66" t="s">
        <v>74</v>
      </c>
      <c r="BA66" t="s">
        <v>74</v>
      </c>
      <c r="BB66">
        <v>53</v>
      </c>
      <c r="BC66">
        <v>73</v>
      </c>
      <c r="BD66" t="s">
        <v>74</v>
      </c>
      <c r="BE66" t="s">
        <v>1505</v>
      </c>
      <c r="BF66" t="str">
        <f>HYPERLINK("http://dx.doi.org/10.1080/09637490903500515","http://dx.doi.org/10.1080/09637490903500515")</f>
        <v>http://dx.doi.org/10.1080/09637490903500515</v>
      </c>
      <c r="BG66" t="s">
        <v>74</v>
      </c>
      <c r="BH66" t="s">
        <v>74</v>
      </c>
      <c r="BI66">
        <v>21</v>
      </c>
      <c r="BJ66" t="s">
        <v>1298</v>
      </c>
      <c r="BK66" t="s">
        <v>95</v>
      </c>
      <c r="BL66" t="s">
        <v>1298</v>
      </c>
      <c r="BM66" t="s">
        <v>1506</v>
      </c>
      <c r="BN66" t="s">
        <v>74</v>
      </c>
      <c r="BO66" t="s">
        <v>74</v>
      </c>
      <c r="BP66" t="s">
        <v>74</v>
      </c>
      <c r="BQ66" t="s">
        <v>74</v>
      </c>
      <c r="BR66" t="s">
        <v>98</v>
      </c>
      <c r="BS66" t="s">
        <v>1507</v>
      </c>
      <c r="BT66" t="str">
        <f>HYPERLINK("https%3A%2F%2Fwww.webofscience.com%2Fwos%2Fwoscc%2Ffull-record%2FWOS:000211401400004","View Full Record in Web of Science")</f>
        <v>View Full Record in Web of Science</v>
      </c>
    </row>
    <row r="67" spans="1:72" x14ac:dyDescent="0.25">
      <c r="A67" t="s">
        <v>72</v>
      </c>
      <c r="B67" t="s">
        <v>1508</v>
      </c>
      <c r="C67" t="s">
        <v>74</v>
      </c>
      <c r="D67" t="s">
        <v>74</v>
      </c>
      <c r="E67" t="s">
        <v>74</v>
      </c>
      <c r="F67" t="s">
        <v>1509</v>
      </c>
      <c r="G67" t="s">
        <v>74</v>
      </c>
      <c r="H67" t="s">
        <v>74</v>
      </c>
      <c r="I67" t="s">
        <v>1510</v>
      </c>
      <c r="J67" t="s">
        <v>1511</v>
      </c>
      <c r="K67" t="s">
        <v>74</v>
      </c>
      <c r="L67" t="s">
        <v>74</v>
      </c>
      <c r="M67" t="s">
        <v>78</v>
      </c>
      <c r="N67" t="s">
        <v>79</v>
      </c>
      <c r="O67" t="s">
        <v>74</v>
      </c>
      <c r="P67" t="s">
        <v>74</v>
      </c>
      <c r="Q67" t="s">
        <v>74</v>
      </c>
      <c r="R67" t="s">
        <v>74</v>
      </c>
      <c r="S67" t="s">
        <v>74</v>
      </c>
      <c r="T67" t="s">
        <v>1512</v>
      </c>
      <c r="U67" t="s">
        <v>74</v>
      </c>
      <c r="V67" t="s">
        <v>1513</v>
      </c>
      <c r="W67" t="s">
        <v>74</v>
      </c>
      <c r="X67" t="s">
        <v>74</v>
      </c>
      <c r="Y67" t="s">
        <v>74</v>
      </c>
      <c r="Z67" t="s">
        <v>74</v>
      </c>
      <c r="AA67" t="s">
        <v>74</v>
      </c>
      <c r="AB67" t="s">
        <v>74</v>
      </c>
      <c r="AC67" t="s">
        <v>74</v>
      </c>
      <c r="AD67" t="s">
        <v>74</v>
      </c>
      <c r="AE67" t="s">
        <v>74</v>
      </c>
      <c r="AF67" t="s">
        <v>74</v>
      </c>
      <c r="AG67">
        <v>21</v>
      </c>
      <c r="AH67">
        <v>2</v>
      </c>
      <c r="AI67">
        <v>2</v>
      </c>
      <c r="AJ67">
        <v>0</v>
      </c>
      <c r="AK67">
        <v>1</v>
      </c>
      <c r="AL67" t="s">
        <v>1514</v>
      </c>
      <c r="AM67" t="s">
        <v>1515</v>
      </c>
      <c r="AN67" t="s">
        <v>1516</v>
      </c>
      <c r="AO67" t="s">
        <v>1517</v>
      </c>
      <c r="AP67" t="s">
        <v>1518</v>
      </c>
      <c r="AQ67" t="s">
        <v>74</v>
      </c>
      <c r="AR67" t="s">
        <v>1519</v>
      </c>
      <c r="AS67" t="s">
        <v>1520</v>
      </c>
      <c r="AT67" t="s">
        <v>74</v>
      </c>
      <c r="AU67">
        <v>2011</v>
      </c>
      <c r="AV67">
        <v>56</v>
      </c>
      <c r="AW67">
        <v>2</v>
      </c>
      <c r="AX67" t="s">
        <v>74</v>
      </c>
      <c r="AY67" t="s">
        <v>74</v>
      </c>
      <c r="AZ67" t="s">
        <v>74</v>
      </c>
      <c r="BA67" t="s">
        <v>74</v>
      </c>
      <c r="BB67">
        <v>179</v>
      </c>
      <c r="BC67">
        <v>192</v>
      </c>
      <c r="BD67" t="s">
        <v>74</v>
      </c>
      <c r="BE67" t="s">
        <v>74</v>
      </c>
      <c r="BF67" t="s">
        <v>74</v>
      </c>
      <c r="BG67" t="s">
        <v>74</v>
      </c>
      <c r="BH67" t="s">
        <v>74</v>
      </c>
      <c r="BI67">
        <v>14</v>
      </c>
      <c r="BJ67" t="s">
        <v>1521</v>
      </c>
      <c r="BK67" t="s">
        <v>95</v>
      </c>
      <c r="BL67" t="s">
        <v>570</v>
      </c>
      <c r="BM67" t="s">
        <v>1522</v>
      </c>
      <c r="BN67" t="s">
        <v>74</v>
      </c>
      <c r="BO67" t="s">
        <v>74</v>
      </c>
      <c r="BP67" t="s">
        <v>74</v>
      </c>
      <c r="BQ67" t="s">
        <v>74</v>
      </c>
      <c r="BR67" t="s">
        <v>98</v>
      </c>
      <c r="BS67" t="s">
        <v>1523</v>
      </c>
      <c r="BT67" t="str">
        <f>HYPERLINK("https%3A%2F%2Fwww.webofscience.com%2Fwos%2Fwoscc%2Ffull-record%2FWOS:000420536900003","View Full Record in Web of Science")</f>
        <v>View Full Record in Web of Science</v>
      </c>
    </row>
    <row r="68" spans="1:72" x14ac:dyDescent="0.25">
      <c r="A68" t="s">
        <v>72</v>
      </c>
      <c r="B68" t="s">
        <v>1524</v>
      </c>
      <c r="C68" t="s">
        <v>74</v>
      </c>
      <c r="D68" t="s">
        <v>74</v>
      </c>
      <c r="E68" t="s">
        <v>74</v>
      </c>
      <c r="F68" t="s">
        <v>1525</v>
      </c>
      <c r="G68" t="s">
        <v>74</v>
      </c>
      <c r="H68" t="s">
        <v>74</v>
      </c>
      <c r="I68" t="s">
        <v>1526</v>
      </c>
      <c r="J68" t="s">
        <v>1429</v>
      </c>
      <c r="K68" t="s">
        <v>74</v>
      </c>
      <c r="L68" t="s">
        <v>74</v>
      </c>
      <c r="M68" t="s">
        <v>78</v>
      </c>
      <c r="N68" t="s">
        <v>79</v>
      </c>
      <c r="O68" t="s">
        <v>74</v>
      </c>
      <c r="P68" t="s">
        <v>74</v>
      </c>
      <c r="Q68" t="s">
        <v>74</v>
      </c>
      <c r="R68" t="s">
        <v>74</v>
      </c>
      <c r="S68" t="s">
        <v>74</v>
      </c>
      <c r="T68" t="s">
        <v>1527</v>
      </c>
      <c r="U68" t="s">
        <v>74</v>
      </c>
      <c r="V68" t="s">
        <v>1528</v>
      </c>
      <c r="W68" t="s">
        <v>1529</v>
      </c>
      <c r="X68" t="s">
        <v>1530</v>
      </c>
      <c r="Y68" t="s">
        <v>1531</v>
      </c>
      <c r="Z68" t="s">
        <v>74</v>
      </c>
      <c r="AA68" t="s">
        <v>74</v>
      </c>
      <c r="AB68" t="s">
        <v>74</v>
      </c>
      <c r="AC68" t="s">
        <v>74</v>
      </c>
      <c r="AD68" t="s">
        <v>74</v>
      </c>
      <c r="AE68" t="s">
        <v>74</v>
      </c>
      <c r="AF68" t="s">
        <v>74</v>
      </c>
      <c r="AG68">
        <v>55</v>
      </c>
      <c r="AH68">
        <v>0</v>
      </c>
      <c r="AI68">
        <v>0</v>
      </c>
      <c r="AJ68">
        <v>0</v>
      </c>
      <c r="AK68">
        <v>0</v>
      </c>
      <c r="AL68" t="s">
        <v>1027</v>
      </c>
      <c r="AM68" t="s">
        <v>1028</v>
      </c>
      <c r="AN68" t="s">
        <v>1029</v>
      </c>
      <c r="AO68" t="s">
        <v>1441</v>
      </c>
      <c r="AP68" t="s">
        <v>1442</v>
      </c>
      <c r="AQ68" t="s">
        <v>74</v>
      </c>
      <c r="AR68" t="s">
        <v>1443</v>
      </c>
      <c r="AS68" t="s">
        <v>1444</v>
      </c>
      <c r="AT68" t="s">
        <v>188</v>
      </c>
      <c r="AU68">
        <v>2023</v>
      </c>
      <c r="AV68">
        <v>37</v>
      </c>
      <c r="AW68">
        <v>1</v>
      </c>
      <c r="AX68" t="s">
        <v>74</v>
      </c>
      <c r="AY68" t="s">
        <v>74</v>
      </c>
      <c r="AZ68" t="s">
        <v>74</v>
      </c>
      <c r="BA68" t="s">
        <v>74</v>
      </c>
      <c r="BB68">
        <v>182</v>
      </c>
      <c r="BC68">
        <v>201</v>
      </c>
      <c r="BD68" t="s">
        <v>74</v>
      </c>
      <c r="BE68" t="s">
        <v>1532</v>
      </c>
      <c r="BF68" t="str">
        <f>HYPERLINK("http://dx.doi.org/10.1177/0888325420957080","http://dx.doi.org/10.1177/0888325420957080")</f>
        <v>http://dx.doi.org/10.1177/0888325420957080</v>
      </c>
      <c r="BG68" t="s">
        <v>74</v>
      </c>
      <c r="BH68" t="s">
        <v>1061</v>
      </c>
      <c r="BI68">
        <v>20</v>
      </c>
      <c r="BJ68" t="s">
        <v>1447</v>
      </c>
      <c r="BK68" t="s">
        <v>120</v>
      </c>
      <c r="BL68" t="s">
        <v>1448</v>
      </c>
      <c r="BM68" t="s">
        <v>1533</v>
      </c>
      <c r="BN68" t="s">
        <v>74</v>
      </c>
      <c r="BO68" t="s">
        <v>74</v>
      </c>
      <c r="BP68" t="s">
        <v>74</v>
      </c>
      <c r="BQ68" t="s">
        <v>74</v>
      </c>
      <c r="BR68" t="s">
        <v>98</v>
      </c>
      <c r="BS68" t="s">
        <v>1534</v>
      </c>
      <c r="BT68" t="str">
        <f>HYPERLINK("https%3A%2F%2Fwww.webofscience.com%2Fwos%2Fwoscc%2Ffull-record%2FWOS:000870454700001","View Full Record in Web of Science")</f>
        <v>View Full Record in Web of Science</v>
      </c>
    </row>
    <row r="69" spans="1:72" x14ac:dyDescent="0.25">
      <c r="A69" t="s">
        <v>72</v>
      </c>
      <c r="B69" t="s">
        <v>1535</v>
      </c>
      <c r="C69" t="s">
        <v>74</v>
      </c>
      <c r="D69" t="s">
        <v>74</v>
      </c>
      <c r="E69" t="s">
        <v>74</v>
      </c>
      <c r="F69" t="s">
        <v>1536</v>
      </c>
      <c r="G69" t="s">
        <v>74</v>
      </c>
      <c r="H69" t="s">
        <v>74</v>
      </c>
      <c r="I69" t="s">
        <v>1537</v>
      </c>
      <c r="J69" t="s">
        <v>1538</v>
      </c>
      <c r="K69" t="s">
        <v>74</v>
      </c>
      <c r="L69" t="s">
        <v>74</v>
      </c>
      <c r="M69" t="s">
        <v>659</v>
      </c>
      <c r="N69" t="s">
        <v>79</v>
      </c>
      <c r="O69" t="s">
        <v>74</v>
      </c>
      <c r="P69" t="s">
        <v>74</v>
      </c>
      <c r="Q69" t="s">
        <v>74</v>
      </c>
      <c r="R69" t="s">
        <v>74</v>
      </c>
      <c r="S69" t="s">
        <v>74</v>
      </c>
      <c r="T69" t="s">
        <v>1539</v>
      </c>
      <c r="U69" t="s">
        <v>74</v>
      </c>
      <c r="V69" t="s">
        <v>1540</v>
      </c>
      <c r="W69" t="s">
        <v>1541</v>
      </c>
      <c r="X69" t="s">
        <v>1542</v>
      </c>
      <c r="Y69" t="s">
        <v>1543</v>
      </c>
      <c r="Z69" t="s">
        <v>1544</v>
      </c>
      <c r="AA69" t="s">
        <v>1545</v>
      </c>
      <c r="AB69" t="s">
        <v>74</v>
      </c>
      <c r="AC69" t="s">
        <v>74</v>
      </c>
      <c r="AD69" t="s">
        <v>74</v>
      </c>
      <c r="AE69" t="s">
        <v>74</v>
      </c>
      <c r="AF69" t="s">
        <v>74</v>
      </c>
      <c r="AG69">
        <v>4</v>
      </c>
      <c r="AH69">
        <v>0</v>
      </c>
      <c r="AI69">
        <v>0</v>
      </c>
      <c r="AJ69">
        <v>0</v>
      </c>
      <c r="AK69">
        <v>3</v>
      </c>
      <c r="AL69" t="s">
        <v>1546</v>
      </c>
      <c r="AM69" t="s">
        <v>1482</v>
      </c>
      <c r="AN69" t="s">
        <v>1547</v>
      </c>
      <c r="AO69" t="s">
        <v>1548</v>
      </c>
      <c r="AP69" t="s">
        <v>74</v>
      </c>
      <c r="AQ69" t="s">
        <v>74</v>
      </c>
      <c r="AR69" t="s">
        <v>1549</v>
      </c>
      <c r="AS69" t="s">
        <v>1550</v>
      </c>
      <c r="AT69" t="s">
        <v>257</v>
      </c>
      <c r="AU69">
        <v>2020</v>
      </c>
      <c r="AV69">
        <v>55</v>
      </c>
      <c r="AW69" t="s">
        <v>74</v>
      </c>
      <c r="AX69" t="s">
        <v>74</v>
      </c>
      <c r="AY69" t="s">
        <v>74</v>
      </c>
      <c r="AZ69" t="s">
        <v>74</v>
      </c>
      <c r="BA69" t="s">
        <v>74</v>
      </c>
      <c r="BB69">
        <v>220</v>
      </c>
      <c r="BC69">
        <v>230</v>
      </c>
      <c r="BD69" t="s">
        <v>74</v>
      </c>
      <c r="BE69" t="s">
        <v>1551</v>
      </c>
      <c r="BF69" t="str">
        <f>HYPERLINK("http://dx.doi.org/10.37816/2073-9567-2020-55-220-230","http://dx.doi.org/10.37816/2073-9567-2020-55-220-230")</f>
        <v>http://dx.doi.org/10.37816/2073-9567-2020-55-220-230</v>
      </c>
      <c r="BG69" t="s">
        <v>74</v>
      </c>
      <c r="BH69" t="s">
        <v>74</v>
      </c>
      <c r="BI69">
        <v>11</v>
      </c>
      <c r="BJ69" t="s">
        <v>434</v>
      </c>
      <c r="BK69" t="s">
        <v>95</v>
      </c>
      <c r="BL69" t="s">
        <v>436</v>
      </c>
      <c r="BM69" t="s">
        <v>1552</v>
      </c>
      <c r="BN69" t="s">
        <v>74</v>
      </c>
      <c r="BO69" t="s">
        <v>283</v>
      </c>
      <c r="BP69" t="s">
        <v>74</v>
      </c>
      <c r="BQ69" t="s">
        <v>74</v>
      </c>
      <c r="BR69" t="s">
        <v>98</v>
      </c>
      <c r="BS69" t="s">
        <v>1553</v>
      </c>
      <c r="BT69" t="str">
        <f>HYPERLINK("https%3A%2F%2Fwww.webofscience.com%2Fwos%2Fwoscc%2Ffull-record%2FWOS:000543385200019","View Full Record in Web of Science")</f>
        <v>View Full Record in Web of Science</v>
      </c>
    </row>
    <row r="70" spans="1:72" x14ac:dyDescent="0.25">
      <c r="A70" t="s">
        <v>72</v>
      </c>
      <c r="B70" t="s">
        <v>1554</v>
      </c>
      <c r="C70" t="s">
        <v>74</v>
      </c>
      <c r="D70" t="s">
        <v>74</v>
      </c>
      <c r="E70" t="s">
        <v>74</v>
      </c>
      <c r="F70" t="s">
        <v>1555</v>
      </c>
      <c r="G70" t="s">
        <v>74</v>
      </c>
      <c r="H70" t="s">
        <v>74</v>
      </c>
      <c r="I70" t="s">
        <v>1556</v>
      </c>
      <c r="J70" t="s">
        <v>1557</v>
      </c>
      <c r="K70" t="s">
        <v>74</v>
      </c>
      <c r="L70" t="s">
        <v>74</v>
      </c>
      <c r="M70" t="s">
        <v>78</v>
      </c>
      <c r="N70" t="s">
        <v>79</v>
      </c>
      <c r="O70" t="s">
        <v>74</v>
      </c>
      <c r="P70" t="s">
        <v>74</v>
      </c>
      <c r="Q70" t="s">
        <v>74</v>
      </c>
      <c r="R70" t="s">
        <v>74</v>
      </c>
      <c r="S70" t="s">
        <v>74</v>
      </c>
      <c r="T70" t="s">
        <v>1558</v>
      </c>
      <c r="U70" t="s">
        <v>1559</v>
      </c>
      <c r="V70" t="s">
        <v>1560</v>
      </c>
      <c r="W70" t="s">
        <v>1561</v>
      </c>
      <c r="X70" t="s">
        <v>1562</v>
      </c>
      <c r="Y70" t="s">
        <v>1563</v>
      </c>
      <c r="Z70" t="s">
        <v>1564</v>
      </c>
      <c r="AA70" t="s">
        <v>74</v>
      </c>
      <c r="AB70" t="s">
        <v>74</v>
      </c>
      <c r="AC70" t="s">
        <v>74</v>
      </c>
      <c r="AD70" t="s">
        <v>74</v>
      </c>
      <c r="AE70" t="s">
        <v>74</v>
      </c>
      <c r="AF70" t="s">
        <v>74</v>
      </c>
      <c r="AG70">
        <v>136</v>
      </c>
      <c r="AH70">
        <v>0</v>
      </c>
      <c r="AI70">
        <v>0</v>
      </c>
      <c r="AJ70">
        <v>0</v>
      </c>
      <c r="AK70">
        <v>2</v>
      </c>
      <c r="AL70" t="s">
        <v>136</v>
      </c>
      <c r="AM70" t="s">
        <v>137</v>
      </c>
      <c r="AN70" t="s">
        <v>138</v>
      </c>
      <c r="AO70" t="s">
        <v>1565</v>
      </c>
      <c r="AP70" t="s">
        <v>1566</v>
      </c>
      <c r="AQ70" t="s">
        <v>74</v>
      </c>
      <c r="AR70" t="s">
        <v>1567</v>
      </c>
      <c r="AS70" t="s">
        <v>1568</v>
      </c>
      <c r="AT70" t="s">
        <v>74</v>
      </c>
      <c r="AU70">
        <v>2019</v>
      </c>
      <c r="AV70">
        <v>47</v>
      </c>
      <c r="AW70">
        <v>1</v>
      </c>
      <c r="AX70" t="s">
        <v>74</v>
      </c>
      <c r="AY70" t="s">
        <v>74</v>
      </c>
      <c r="AZ70" t="s">
        <v>74</v>
      </c>
      <c r="BA70" t="s">
        <v>74</v>
      </c>
      <c r="BB70">
        <v>100</v>
      </c>
      <c r="BC70">
        <v>137</v>
      </c>
      <c r="BD70" t="s">
        <v>74</v>
      </c>
      <c r="BE70" t="s">
        <v>1569</v>
      </c>
      <c r="BF70" t="str">
        <f>HYPERLINK("http://dx.doi.org/10.1080/03086534.2018.1511245","http://dx.doi.org/10.1080/03086534.2018.1511245")</f>
        <v>http://dx.doi.org/10.1080/03086534.2018.1511245</v>
      </c>
      <c r="BG70" t="s">
        <v>74</v>
      </c>
      <c r="BH70" t="s">
        <v>74</v>
      </c>
      <c r="BI70">
        <v>38</v>
      </c>
      <c r="BJ70" t="s">
        <v>676</v>
      </c>
      <c r="BK70" t="s">
        <v>435</v>
      </c>
      <c r="BL70" t="s">
        <v>676</v>
      </c>
      <c r="BM70" t="s">
        <v>1570</v>
      </c>
      <c r="BN70" t="s">
        <v>74</v>
      </c>
      <c r="BO70" t="s">
        <v>74</v>
      </c>
      <c r="BP70" t="s">
        <v>74</v>
      </c>
      <c r="BQ70" t="s">
        <v>74</v>
      </c>
      <c r="BR70" t="s">
        <v>98</v>
      </c>
      <c r="BS70" t="s">
        <v>1571</v>
      </c>
      <c r="BT70" t="str">
        <f>HYPERLINK("https%3A%2F%2Fwww.webofscience.com%2Fwos%2Fwoscc%2Ffull-record%2FWOS:000461559500005","View Full Record in Web of Science")</f>
        <v>View Full Record in Web of Science</v>
      </c>
    </row>
    <row r="71" spans="1:72" x14ac:dyDescent="0.25">
      <c r="A71" t="s">
        <v>72</v>
      </c>
      <c r="B71" t="s">
        <v>1572</v>
      </c>
      <c r="C71" t="s">
        <v>74</v>
      </c>
      <c r="D71" t="s">
        <v>74</v>
      </c>
      <c r="E71" t="s">
        <v>74</v>
      </c>
      <c r="F71" t="s">
        <v>1573</v>
      </c>
      <c r="G71" t="s">
        <v>74</v>
      </c>
      <c r="H71" t="s">
        <v>74</v>
      </c>
      <c r="I71" t="s">
        <v>1574</v>
      </c>
      <c r="J71" t="s">
        <v>1575</v>
      </c>
      <c r="K71" t="s">
        <v>74</v>
      </c>
      <c r="L71" t="s">
        <v>74</v>
      </c>
      <c r="M71" t="s">
        <v>1576</v>
      </c>
      <c r="N71" t="s">
        <v>79</v>
      </c>
      <c r="O71" t="s">
        <v>74</v>
      </c>
      <c r="P71" t="s">
        <v>74</v>
      </c>
      <c r="Q71" t="s">
        <v>74</v>
      </c>
      <c r="R71" t="s">
        <v>74</v>
      </c>
      <c r="S71" t="s">
        <v>74</v>
      </c>
      <c r="T71" t="s">
        <v>1577</v>
      </c>
      <c r="U71" t="s">
        <v>74</v>
      </c>
      <c r="V71" t="s">
        <v>1578</v>
      </c>
      <c r="W71" t="s">
        <v>1579</v>
      </c>
      <c r="X71" t="s">
        <v>1580</v>
      </c>
      <c r="Y71" t="s">
        <v>1581</v>
      </c>
      <c r="Z71" t="s">
        <v>74</v>
      </c>
      <c r="AA71" t="s">
        <v>1582</v>
      </c>
      <c r="AB71" t="s">
        <v>1583</v>
      </c>
      <c r="AC71" t="s">
        <v>74</v>
      </c>
      <c r="AD71" t="s">
        <v>74</v>
      </c>
      <c r="AE71" t="s">
        <v>74</v>
      </c>
      <c r="AF71" t="s">
        <v>74</v>
      </c>
      <c r="AG71">
        <v>37</v>
      </c>
      <c r="AH71">
        <v>1</v>
      </c>
      <c r="AI71">
        <v>1</v>
      </c>
      <c r="AJ71">
        <v>0</v>
      </c>
      <c r="AK71">
        <v>0</v>
      </c>
      <c r="AL71" t="s">
        <v>1584</v>
      </c>
      <c r="AM71" t="s">
        <v>1585</v>
      </c>
      <c r="AN71" t="s">
        <v>1586</v>
      </c>
      <c r="AO71" t="s">
        <v>1587</v>
      </c>
      <c r="AP71" t="s">
        <v>1588</v>
      </c>
      <c r="AQ71" t="s">
        <v>74</v>
      </c>
      <c r="AR71" t="s">
        <v>1589</v>
      </c>
      <c r="AS71" t="s">
        <v>1590</v>
      </c>
      <c r="AT71" t="s">
        <v>74</v>
      </c>
      <c r="AU71">
        <v>2015</v>
      </c>
      <c r="AV71">
        <v>11</v>
      </c>
      <c r="AW71">
        <v>2</v>
      </c>
      <c r="AX71" t="s">
        <v>74</v>
      </c>
      <c r="AY71" t="s">
        <v>74</v>
      </c>
      <c r="AZ71" t="s">
        <v>74</v>
      </c>
      <c r="BA71" t="s">
        <v>74</v>
      </c>
      <c r="BB71">
        <v>201</v>
      </c>
      <c r="BC71">
        <v>211</v>
      </c>
      <c r="BD71" t="s">
        <v>74</v>
      </c>
      <c r="BE71" t="s">
        <v>74</v>
      </c>
      <c r="BF71" t="s">
        <v>74</v>
      </c>
      <c r="BG71" t="s">
        <v>74</v>
      </c>
      <c r="BH71" t="s">
        <v>74</v>
      </c>
      <c r="BI71">
        <v>11</v>
      </c>
      <c r="BJ71" t="s">
        <v>1591</v>
      </c>
      <c r="BK71" t="s">
        <v>95</v>
      </c>
      <c r="BL71" t="s">
        <v>1592</v>
      </c>
      <c r="BM71" t="s">
        <v>1593</v>
      </c>
      <c r="BN71" t="s">
        <v>74</v>
      </c>
      <c r="BO71" t="s">
        <v>74</v>
      </c>
      <c r="BP71" t="s">
        <v>74</v>
      </c>
      <c r="BQ71" t="s">
        <v>74</v>
      </c>
      <c r="BR71" t="s">
        <v>98</v>
      </c>
      <c r="BS71" t="s">
        <v>1594</v>
      </c>
      <c r="BT71" t="str">
        <f>HYPERLINK("https%3A%2F%2Fwww.webofscience.com%2Fwos%2Fwoscc%2Ffull-record%2FWOS:000382881000019","View Full Record in Web of Science")</f>
        <v>View Full Record in Web of Science</v>
      </c>
    </row>
    <row r="72" spans="1:72" x14ac:dyDescent="0.25">
      <c r="A72" t="s">
        <v>72</v>
      </c>
      <c r="B72" t="s">
        <v>1595</v>
      </c>
      <c r="C72" t="s">
        <v>74</v>
      </c>
      <c r="D72" t="s">
        <v>74</v>
      </c>
      <c r="E72" t="s">
        <v>74</v>
      </c>
      <c r="F72" t="s">
        <v>1596</v>
      </c>
      <c r="G72" t="s">
        <v>74</v>
      </c>
      <c r="H72" t="s">
        <v>74</v>
      </c>
      <c r="I72" t="s">
        <v>1597</v>
      </c>
      <c r="J72" t="s">
        <v>1598</v>
      </c>
      <c r="K72" t="s">
        <v>74</v>
      </c>
      <c r="L72" t="s">
        <v>74</v>
      </c>
      <c r="M72" t="s">
        <v>78</v>
      </c>
      <c r="N72" t="s">
        <v>79</v>
      </c>
      <c r="O72" t="s">
        <v>74</v>
      </c>
      <c r="P72" t="s">
        <v>74</v>
      </c>
      <c r="Q72" t="s">
        <v>74</v>
      </c>
      <c r="R72" t="s">
        <v>74</v>
      </c>
      <c r="S72" t="s">
        <v>74</v>
      </c>
      <c r="T72" t="s">
        <v>1599</v>
      </c>
      <c r="U72" t="s">
        <v>74</v>
      </c>
      <c r="V72" t="s">
        <v>1600</v>
      </c>
      <c r="W72" t="s">
        <v>1601</v>
      </c>
      <c r="X72" t="s">
        <v>1602</v>
      </c>
      <c r="Y72" t="s">
        <v>1603</v>
      </c>
      <c r="Z72" t="s">
        <v>1604</v>
      </c>
      <c r="AA72" t="s">
        <v>74</v>
      </c>
      <c r="AB72" t="s">
        <v>74</v>
      </c>
      <c r="AC72" t="s">
        <v>74</v>
      </c>
      <c r="AD72" t="s">
        <v>74</v>
      </c>
      <c r="AE72" t="s">
        <v>74</v>
      </c>
      <c r="AF72" t="s">
        <v>74</v>
      </c>
      <c r="AG72">
        <v>9</v>
      </c>
      <c r="AH72">
        <v>0</v>
      </c>
      <c r="AI72">
        <v>0</v>
      </c>
      <c r="AJ72">
        <v>0</v>
      </c>
      <c r="AK72">
        <v>1</v>
      </c>
      <c r="AL72" t="s">
        <v>1605</v>
      </c>
      <c r="AM72" t="s">
        <v>1606</v>
      </c>
      <c r="AN72" t="s">
        <v>1607</v>
      </c>
      <c r="AO72" t="s">
        <v>1608</v>
      </c>
      <c r="AP72" t="s">
        <v>74</v>
      </c>
      <c r="AQ72" t="s">
        <v>74</v>
      </c>
      <c r="AR72" t="s">
        <v>1609</v>
      </c>
      <c r="AS72" t="s">
        <v>1610</v>
      </c>
      <c r="AT72" t="s">
        <v>117</v>
      </c>
      <c r="AU72">
        <v>2016</v>
      </c>
      <c r="AV72">
        <v>6</v>
      </c>
      <c r="AW72" t="s">
        <v>74</v>
      </c>
      <c r="AX72" t="s">
        <v>74</v>
      </c>
      <c r="AY72" t="s">
        <v>74</v>
      </c>
      <c r="AZ72" t="s">
        <v>74</v>
      </c>
      <c r="BA72" t="s">
        <v>74</v>
      </c>
      <c r="BB72">
        <v>2376</v>
      </c>
      <c r="BC72">
        <v>2382</v>
      </c>
      <c r="BD72" t="s">
        <v>74</v>
      </c>
      <c r="BE72" t="s">
        <v>1611</v>
      </c>
      <c r="BF72" t="str">
        <f>HYPERLINK("http://dx.doi.org/10.7456/1060NVSE/032","http://dx.doi.org/10.7456/1060NVSE/032")</f>
        <v>http://dx.doi.org/10.7456/1060NVSE/032</v>
      </c>
      <c r="BG72" t="s">
        <v>74</v>
      </c>
      <c r="BH72" t="s">
        <v>74</v>
      </c>
      <c r="BI72">
        <v>7</v>
      </c>
      <c r="BJ72" t="s">
        <v>1612</v>
      </c>
      <c r="BK72" t="s">
        <v>95</v>
      </c>
      <c r="BL72" t="s">
        <v>1612</v>
      </c>
      <c r="BM72" t="s">
        <v>1613</v>
      </c>
      <c r="BN72" t="s">
        <v>74</v>
      </c>
      <c r="BO72" t="s">
        <v>74</v>
      </c>
      <c r="BP72" t="s">
        <v>74</v>
      </c>
      <c r="BQ72" t="s">
        <v>74</v>
      </c>
      <c r="BR72" t="s">
        <v>98</v>
      </c>
      <c r="BS72" t="s">
        <v>1614</v>
      </c>
      <c r="BT72" t="str">
        <f>HYPERLINK("https%3A%2F%2Fwww.webofscience.com%2Fwos%2Fwoscc%2Ffull-record%2FWOS:000388352300032","View Full Record in Web of Science")</f>
        <v>View Full Record in Web of Science</v>
      </c>
    </row>
    <row r="73" spans="1:72" x14ac:dyDescent="0.25">
      <c r="A73" t="s">
        <v>72</v>
      </c>
      <c r="B73" t="s">
        <v>1615</v>
      </c>
      <c r="C73" t="s">
        <v>74</v>
      </c>
      <c r="D73" t="s">
        <v>74</v>
      </c>
      <c r="E73" t="s">
        <v>74</v>
      </c>
      <c r="F73" t="s">
        <v>1616</v>
      </c>
      <c r="G73" t="s">
        <v>74</v>
      </c>
      <c r="H73" t="s">
        <v>1617</v>
      </c>
      <c r="I73" t="s">
        <v>1618</v>
      </c>
      <c r="J73" t="s">
        <v>1619</v>
      </c>
      <c r="K73" t="s">
        <v>74</v>
      </c>
      <c r="L73" t="s">
        <v>74</v>
      </c>
      <c r="M73" t="s">
        <v>78</v>
      </c>
      <c r="N73" t="s">
        <v>79</v>
      </c>
      <c r="O73" t="s">
        <v>74</v>
      </c>
      <c r="P73" t="s">
        <v>74</v>
      </c>
      <c r="Q73" t="s">
        <v>74</v>
      </c>
      <c r="R73" t="s">
        <v>74</v>
      </c>
      <c r="S73" t="s">
        <v>74</v>
      </c>
      <c r="T73" t="s">
        <v>1620</v>
      </c>
      <c r="U73" t="s">
        <v>74</v>
      </c>
      <c r="V73" t="s">
        <v>1621</v>
      </c>
      <c r="W73" t="s">
        <v>1622</v>
      </c>
      <c r="X73" t="s">
        <v>1047</v>
      </c>
      <c r="Y73" t="s">
        <v>1623</v>
      </c>
      <c r="Z73" t="s">
        <v>1624</v>
      </c>
      <c r="AA73" t="s">
        <v>1625</v>
      </c>
      <c r="AB73" t="s">
        <v>1626</v>
      </c>
      <c r="AC73" t="s">
        <v>1627</v>
      </c>
      <c r="AD73" t="s">
        <v>1628</v>
      </c>
      <c r="AE73" t="s">
        <v>1629</v>
      </c>
      <c r="AF73" t="s">
        <v>74</v>
      </c>
      <c r="AG73">
        <v>46</v>
      </c>
      <c r="AH73">
        <v>10</v>
      </c>
      <c r="AI73">
        <v>10</v>
      </c>
      <c r="AJ73">
        <v>0</v>
      </c>
      <c r="AK73">
        <v>5</v>
      </c>
      <c r="AL73" t="s">
        <v>1630</v>
      </c>
      <c r="AM73" t="s">
        <v>1631</v>
      </c>
      <c r="AN73" t="s">
        <v>1632</v>
      </c>
      <c r="AO73" t="s">
        <v>1633</v>
      </c>
      <c r="AP73" t="s">
        <v>1634</v>
      </c>
      <c r="AQ73" t="s">
        <v>74</v>
      </c>
      <c r="AR73" t="s">
        <v>1619</v>
      </c>
      <c r="AS73" t="s">
        <v>1635</v>
      </c>
      <c r="AT73" t="s">
        <v>74</v>
      </c>
      <c r="AU73">
        <v>2015</v>
      </c>
      <c r="AV73">
        <v>45</v>
      </c>
      <c r="AW73">
        <v>1</v>
      </c>
      <c r="AX73" t="s">
        <v>74</v>
      </c>
      <c r="AY73" t="s">
        <v>74</v>
      </c>
      <c r="AZ73" t="s">
        <v>74</v>
      </c>
      <c r="BA73" t="s">
        <v>74</v>
      </c>
      <c r="BB73">
        <v>3</v>
      </c>
      <c r="BC73">
        <v>11</v>
      </c>
      <c r="BD73" t="s">
        <v>74</v>
      </c>
      <c r="BE73" t="s">
        <v>1636</v>
      </c>
      <c r="BF73" t="str">
        <f>HYPERLINK("http://dx.doi.org/10.5507/ag.2015.001","http://dx.doi.org/10.5507/ag.2015.001")</f>
        <v>http://dx.doi.org/10.5507/ag.2015.001</v>
      </c>
      <c r="BG73" t="s">
        <v>74</v>
      </c>
      <c r="BH73" t="s">
        <v>74</v>
      </c>
      <c r="BI73">
        <v>9</v>
      </c>
      <c r="BJ73" t="s">
        <v>725</v>
      </c>
      <c r="BK73" t="s">
        <v>95</v>
      </c>
      <c r="BL73" t="s">
        <v>725</v>
      </c>
      <c r="BM73" t="s">
        <v>1637</v>
      </c>
      <c r="BN73" t="s">
        <v>74</v>
      </c>
      <c r="BO73" t="s">
        <v>973</v>
      </c>
      <c r="BP73" t="s">
        <v>74</v>
      </c>
      <c r="BQ73" t="s">
        <v>74</v>
      </c>
      <c r="BR73" t="s">
        <v>98</v>
      </c>
      <c r="BS73" t="s">
        <v>1638</v>
      </c>
      <c r="BT73" t="str">
        <f>HYPERLINK("https%3A%2F%2Fwww.webofscience.com%2Fwos%2Fwoscc%2Ffull-record%2FWOS:000414938200001","View Full Record in Web of Science")</f>
        <v>View Full Record in Web of Science</v>
      </c>
    </row>
    <row r="74" spans="1:72" x14ac:dyDescent="0.25">
      <c r="A74" t="s">
        <v>72</v>
      </c>
      <c r="B74" t="s">
        <v>1639</v>
      </c>
      <c r="C74" t="s">
        <v>74</v>
      </c>
      <c r="D74" t="s">
        <v>74</v>
      </c>
      <c r="E74" t="s">
        <v>74</v>
      </c>
      <c r="F74" t="s">
        <v>1640</v>
      </c>
      <c r="G74" t="s">
        <v>74</v>
      </c>
      <c r="H74" t="s">
        <v>74</v>
      </c>
      <c r="I74" t="s">
        <v>1641</v>
      </c>
      <c r="J74" t="s">
        <v>1642</v>
      </c>
      <c r="K74" t="s">
        <v>74</v>
      </c>
      <c r="L74" t="s">
        <v>74</v>
      </c>
      <c r="M74" t="s">
        <v>78</v>
      </c>
      <c r="N74" t="s">
        <v>79</v>
      </c>
      <c r="O74" t="s">
        <v>74</v>
      </c>
      <c r="P74" t="s">
        <v>74</v>
      </c>
      <c r="Q74" t="s">
        <v>74</v>
      </c>
      <c r="R74" t="s">
        <v>74</v>
      </c>
      <c r="S74" t="s">
        <v>74</v>
      </c>
      <c r="T74" t="s">
        <v>74</v>
      </c>
      <c r="U74" t="s">
        <v>74</v>
      </c>
      <c r="V74" t="s">
        <v>1643</v>
      </c>
      <c r="W74" t="s">
        <v>1644</v>
      </c>
      <c r="X74" t="s">
        <v>1645</v>
      </c>
      <c r="Y74" t="s">
        <v>1646</v>
      </c>
      <c r="Z74" t="s">
        <v>74</v>
      </c>
      <c r="AA74" t="s">
        <v>74</v>
      </c>
      <c r="AB74" t="s">
        <v>74</v>
      </c>
      <c r="AC74" t="s">
        <v>1647</v>
      </c>
      <c r="AD74" t="s">
        <v>1647</v>
      </c>
      <c r="AE74" t="s">
        <v>1648</v>
      </c>
      <c r="AF74" t="s">
        <v>74</v>
      </c>
      <c r="AG74">
        <v>0</v>
      </c>
      <c r="AH74">
        <v>0</v>
      </c>
      <c r="AI74">
        <v>0</v>
      </c>
      <c r="AJ74">
        <v>2</v>
      </c>
      <c r="AK74">
        <v>4</v>
      </c>
      <c r="AL74" t="s">
        <v>1649</v>
      </c>
      <c r="AM74" t="s">
        <v>1650</v>
      </c>
      <c r="AN74" t="s">
        <v>1651</v>
      </c>
      <c r="AO74" t="s">
        <v>1652</v>
      </c>
      <c r="AP74" t="s">
        <v>74</v>
      </c>
      <c r="AQ74" t="s">
        <v>74</v>
      </c>
      <c r="AR74" t="s">
        <v>1653</v>
      </c>
      <c r="AS74" t="s">
        <v>1654</v>
      </c>
      <c r="AT74" t="s">
        <v>1655</v>
      </c>
      <c r="AU74">
        <v>2007</v>
      </c>
      <c r="AV74">
        <v>5</v>
      </c>
      <c r="AW74">
        <v>12</v>
      </c>
      <c r="AX74" t="s">
        <v>74</v>
      </c>
      <c r="AY74" t="s">
        <v>74</v>
      </c>
      <c r="AZ74" t="s">
        <v>74</v>
      </c>
      <c r="BA74" t="s">
        <v>74</v>
      </c>
      <c r="BB74" t="s">
        <v>74</v>
      </c>
      <c r="BC74" t="s">
        <v>74</v>
      </c>
      <c r="BD74" t="s">
        <v>74</v>
      </c>
      <c r="BE74" t="s">
        <v>74</v>
      </c>
      <c r="BF74" t="s">
        <v>74</v>
      </c>
      <c r="BG74" t="s">
        <v>74</v>
      </c>
      <c r="BH74" t="s">
        <v>74</v>
      </c>
      <c r="BI74">
        <v>31</v>
      </c>
      <c r="BJ74" t="s">
        <v>212</v>
      </c>
      <c r="BK74" t="s">
        <v>95</v>
      </c>
      <c r="BL74" t="s">
        <v>212</v>
      </c>
      <c r="BM74" t="s">
        <v>1656</v>
      </c>
      <c r="BN74" t="s">
        <v>74</v>
      </c>
      <c r="BO74" t="s">
        <v>74</v>
      </c>
      <c r="BP74" t="s">
        <v>74</v>
      </c>
      <c r="BQ74" t="s">
        <v>74</v>
      </c>
      <c r="BR74" t="s">
        <v>98</v>
      </c>
      <c r="BS74" t="s">
        <v>1657</v>
      </c>
      <c r="BT74" t="str">
        <f>HYPERLINK("https%3A%2F%2Fwww.webofscience.com%2Fwos%2Fwoscc%2Ffull-record%2FWOS:000441733000023","View Full Record in Web of Science")</f>
        <v>View Full Record in Web of Science</v>
      </c>
    </row>
    <row r="75" spans="1:72" x14ac:dyDescent="0.25">
      <c r="A75" t="s">
        <v>72</v>
      </c>
      <c r="B75" t="s">
        <v>1658</v>
      </c>
      <c r="C75" t="s">
        <v>74</v>
      </c>
      <c r="D75" t="s">
        <v>74</v>
      </c>
      <c r="E75" t="s">
        <v>74</v>
      </c>
      <c r="F75" t="s">
        <v>1659</v>
      </c>
      <c r="G75" t="s">
        <v>74</v>
      </c>
      <c r="H75" t="s">
        <v>74</v>
      </c>
      <c r="I75" t="s">
        <v>1660</v>
      </c>
      <c r="J75" t="s">
        <v>1661</v>
      </c>
      <c r="K75" t="s">
        <v>74</v>
      </c>
      <c r="L75" t="s">
        <v>74</v>
      </c>
      <c r="M75" t="s">
        <v>78</v>
      </c>
      <c r="N75" t="s">
        <v>79</v>
      </c>
      <c r="O75" t="s">
        <v>74</v>
      </c>
      <c r="P75" t="s">
        <v>74</v>
      </c>
      <c r="Q75" t="s">
        <v>74</v>
      </c>
      <c r="R75" t="s">
        <v>74</v>
      </c>
      <c r="S75" t="s">
        <v>74</v>
      </c>
      <c r="T75" t="s">
        <v>1662</v>
      </c>
      <c r="U75" t="s">
        <v>1663</v>
      </c>
      <c r="V75" t="s">
        <v>1664</v>
      </c>
      <c r="W75" t="s">
        <v>1665</v>
      </c>
      <c r="X75" t="s">
        <v>1666</v>
      </c>
      <c r="Y75" t="s">
        <v>1667</v>
      </c>
      <c r="Z75" t="s">
        <v>1668</v>
      </c>
      <c r="AA75" t="s">
        <v>1669</v>
      </c>
      <c r="AB75" t="s">
        <v>1670</v>
      </c>
      <c r="AC75" t="s">
        <v>74</v>
      </c>
      <c r="AD75" t="s">
        <v>74</v>
      </c>
      <c r="AE75" t="s">
        <v>74</v>
      </c>
      <c r="AF75" t="s">
        <v>74</v>
      </c>
      <c r="AG75">
        <v>30</v>
      </c>
      <c r="AH75">
        <v>2</v>
      </c>
      <c r="AI75">
        <v>3</v>
      </c>
      <c r="AJ75">
        <v>1</v>
      </c>
      <c r="AK75">
        <v>7</v>
      </c>
      <c r="AL75" t="s">
        <v>1671</v>
      </c>
      <c r="AM75" t="s">
        <v>1672</v>
      </c>
      <c r="AN75" t="s">
        <v>1673</v>
      </c>
      <c r="AO75" t="s">
        <v>74</v>
      </c>
      <c r="AP75" t="s">
        <v>1674</v>
      </c>
      <c r="AQ75" t="s">
        <v>74</v>
      </c>
      <c r="AR75" t="s">
        <v>1675</v>
      </c>
      <c r="AS75" t="s">
        <v>1676</v>
      </c>
      <c r="AT75" t="s">
        <v>1677</v>
      </c>
      <c r="AU75">
        <v>2019</v>
      </c>
      <c r="AV75">
        <v>4</v>
      </c>
      <c r="AW75" t="s">
        <v>74</v>
      </c>
      <c r="AX75" t="s">
        <v>74</v>
      </c>
      <c r="AY75" t="s">
        <v>74</v>
      </c>
      <c r="AZ75" t="s">
        <v>74</v>
      </c>
      <c r="BA75" t="s">
        <v>74</v>
      </c>
      <c r="BB75" t="s">
        <v>74</v>
      </c>
      <c r="BC75" t="s">
        <v>74</v>
      </c>
      <c r="BD75">
        <v>15</v>
      </c>
      <c r="BE75" t="s">
        <v>1678</v>
      </c>
      <c r="BF75" t="str">
        <f>HYPERLINK("http://dx.doi.org/10.3389/fsoc.2019.00015","http://dx.doi.org/10.3389/fsoc.2019.00015")</f>
        <v>http://dx.doi.org/10.3389/fsoc.2019.00015</v>
      </c>
      <c r="BG75" t="s">
        <v>74</v>
      </c>
      <c r="BH75" t="s">
        <v>74</v>
      </c>
      <c r="BI75">
        <v>11</v>
      </c>
      <c r="BJ75" t="s">
        <v>1036</v>
      </c>
      <c r="BK75" t="s">
        <v>95</v>
      </c>
      <c r="BL75" t="s">
        <v>1036</v>
      </c>
      <c r="BM75" t="s">
        <v>1679</v>
      </c>
      <c r="BN75">
        <v>33869342</v>
      </c>
      <c r="BO75" t="s">
        <v>1238</v>
      </c>
      <c r="BP75" t="s">
        <v>74</v>
      </c>
      <c r="BQ75" t="s">
        <v>74</v>
      </c>
      <c r="BR75" t="s">
        <v>98</v>
      </c>
      <c r="BS75" t="s">
        <v>1680</v>
      </c>
      <c r="BT75" t="str">
        <f>HYPERLINK("https%3A%2F%2Fwww.webofscience.com%2Fwos%2Fwoscc%2Ffull-record%2FWOS:000660295100001","View Full Record in Web of Science")</f>
        <v>View Full Record in Web of Science</v>
      </c>
    </row>
    <row r="76" spans="1:72" x14ac:dyDescent="0.25">
      <c r="A76" t="s">
        <v>72</v>
      </c>
      <c r="B76" t="s">
        <v>1681</v>
      </c>
      <c r="C76" t="s">
        <v>74</v>
      </c>
      <c r="D76" t="s">
        <v>74</v>
      </c>
      <c r="E76" t="s">
        <v>74</v>
      </c>
      <c r="F76" t="s">
        <v>1682</v>
      </c>
      <c r="G76" t="s">
        <v>74</v>
      </c>
      <c r="H76" t="s">
        <v>74</v>
      </c>
      <c r="I76" t="s">
        <v>1683</v>
      </c>
      <c r="J76" t="s">
        <v>996</v>
      </c>
      <c r="K76" t="s">
        <v>74</v>
      </c>
      <c r="L76" t="s">
        <v>74</v>
      </c>
      <c r="M76" t="s">
        <v>78</v>
      </c>
      <c r="N76" t="s">
        <v>79</v>
      </c>
      <c r="O76" t="s">
        <v>74</v>
      </c>
      <c r="P76" t="s">
        <v>74</v>
      </c>
      <c r="Q76" t="s">
        <v>74</v>
      </c>
      <c r="R76" t="s">
        <v>74</v>
      </c>
      <c r="S76" t="s">
        <v>74</v>
      </c>
      <c r="T76" t="s">
        <v>1684</v>
      </c>
      <c r="U76" t="s">
        <v>1685</v>
      </c>
      <c r="V76" t="s">
        <v>1686</v>
      </c>
      <c r="W76" t="s">
        <v>1687</v>
      </c>
      <c r="X76" t="s">
        <v>1688</v>
      </c>
      <c r="Y76" t="s">
        <v>1689</v>
      </c>
      <c r="Z76" t="s">
        <v>1690</v>
      </c>
      <c r="AA76" t="s">
        <v>74</v>
      </c>
      <c r="AB76" t="s">
        <v>74</v>
      </c>
      <c r="AC76" t="s">
        <v>1691</v>
      </c>
      <c r="AD76" t="s">
        <v>1692</v>
      </c>
      <c r="AE76" t="s">
        <v>1693</v>
      </c>
      <c r="AF76" t="s">
        <v>74</v>
      </c>
      <c r="AG76">
        <v>108</v>
      </c>
      <c r="AH76">
        <v>5</v>
      </c>
      <c r="AI76">
        <v>5</v>
      </c>
      <c r="AJ76">
        <v>4</v>
      </c>
      <c r="AK76">
        <v>23</v>
      </c>
      <c r="AL76" t="s">
        <v>1005</v>
      </c>
      <c r="AM76" t="s">
        <v>1006</v>
      </c>
      <c r="AN76" t="s">
        <v>1007</v>
      </c>
      <c r="AO76" t="s">
        <v>1008</v>
      </c>
      <c r="AP76" t="s">
        <v>1009</v>
      </c>
      <c r="AQ76" t="s">
        <v>74</v>
      </c>
      <c r="AR76" t="s">
        <v>1010</v>
      </c>
      <c r="AS76" t="s">
        <v>1011</v>
      </c>
      <c r="AT76" t="s">
        <v>1694</v>
      </c>
      <c r="AU76">
        <v>2023</v>
      </c>
      <c r="AV76">
        <v>15</v>
      </c>
      <c r="AW76">
        <v>1</v>
      </c>
      <c r="AX76" t="s">
        <v>74</v>
      </c>
      <c r="AY76" t="s">
        <v>74</v>
      </c>
      <c r="AZ76" t="s">
        <v>74</v>
      </c>
      <c r="BA76" t="s">
        <v>74</v>
      </c>
      <c r="BB76">
        <v>1</v>
      </c>
      <c r="BC76">
        <v>31</v>
      </c>
      <c r="BD76" t="s">
        <v>74</v>
      </c>
      <c r="BE76" t="s">
        <v>1695</v>
      </c>
      <c r="BF76" t="str">
        <f>HYPERLINK("http://dx.doi.org/10.1108/JEEE-09-2020-0334","http://dx.doi.org/10.1108/JEEE-09-2020-0334")</f>
        <v>http://dx.doi.org/10.1108/JEEE-09-2020-0334</v>
      </c>
      <c r="BG76" t="s">
        <v>74</v>
      </c>
      <c r="BH76" t="s">
        <v>1696</v>
      </c>
      <c r="BI76">
        <v>31</v>
      </c>
      <c r="BJ76" t="s">
        <v>1015</v>
      </c>
      <c r="BK76" t="s">
        <v>95</v>
      </c>
      <c r="BL76" t="s">
        <v>570</v>
      </c>
      <c r="BM76" t="s">
        <v>1697</v>
      </c>
      <c r="BN76" t="s">
        <v>74</v>
      </c>
      <c r="BO76" t="s">
        <v>1698</v>
      </c>
      <c r="BP76" t="s">
        <v>74</v>
      </c>
      <c r="BQ76" t="s">
        <v>74</v>
      </c>
      <c r="BR76" t="s">
        <v>98</v>
      </c>
      <c r="BS76" t="s">
        <v>1699</v>
      </c>
      <c r="BT76" t="str">
        <f>HYPERLINK("https%3A%2F%2Fwww.webofscience.com%2Fwos%2Fwoscc%2Ffull-record%2FWOS:000672650400001","View Full Record in Web of Science")</f>
        <v>View Full Record in Web of Science</v>
      </c>
    </row>
    <row r="77" spans="1:72" x14ac:dyDescent="0.25">
      <c r="A77" t="s">
        <v>72</v>
      </c>
      <c r="B77" t="s">
        <v>1700</v>
      </c>
      <c r="C77" t="s">
        <v>74</v>
      </c>
      <c r="D77" t="s">
        <v>74</v>
      </c>
      <c r="E77" t="s">
        <v>74</v>
      </c>
      <c r="F77" t="s">
        <v>1701</v>
      </c>
      <c r="G77" t="s">
        <v>74</v>
      </c>
      <c r="H77" t="s">
        <v>74</v>
      </c>
      <c r="I77" t="s">
        <v>1702</v>
      </c>
      <c r="J77" t="s">
        <v>1703</v>
      </c>
      <c r="K77" t="s">
        <v>74</v>
      </c>
      <c r="L77" t="s">
        <v>74</v>
      </c>
      <c r="M77" t="s">
        <v>659</v>
      </c>
      <c r="N77" t="s">
        <v>79</v>
      </c>
      <c r="O77" t="s">
        <v>74</v>
      </c>
      <c r="P77" t="s">
        <v>74</v>
      </c>
      <c r="Q77" t="s">
        <v>74</v>
      </c>
      <c r="R77" t="s">
        <v>74</v>
      </c>
      <c r="S77" t="s">
        <v>74</v>
      </c>
      <c r="T77" t="s">
        <v>1704</v>
      </c>
      <c r="U77" t="s">
        <v>74</v>
      </c>
      <c r="V77" t="s">
        <v>1705</v>
      </c>
      <c r="W77" t="s">
        <v>1706</v>
      </c>
      <c r="X77" t="s">
        <v>1707</v>
      </c>
      <c r="Y77" t="s">
        <v>1708</v>
      </c>
      <c r="Z77" t="s">
        <v>1709</v>
      </c>
      <c r="AA77" t="s">
        <v>1710</v>
      </c>
      <c r="AB77" t="s">
        <v>1711</v>
      </c>
      <c r="AC77" t="s">
        <v>74</v>
      </c>
      <c r="AD77" t="s">
        <v>74</v>
      </c>
      <c r="AE77" t="s">
        <v>74</v>
      </c>
      <c r="AF77" t="s">
        <v>74</v>
      </c>
      <c r="AG77">
        <v>15</v>
      </c>
      <c r="AH77">
        <v>2</v>
      </c>
      <c r="AI77">
        <v>2</v>
      </c>
      <c r="AJ77">
        <v>0</v>
      </c>
      <c r="AK77">
        <v>7</v>
      </c>
      <c r="AL77" t="s">
        <v>1712</v>
      </c>
      <c r="AM77" t="s">
        <v>1713</v>
      </c>
      <c r="AN77" t="s">
        <v>1714</v>
      </c>
      <c r="AO77" t="s">
        <v>1715</v>
      </c>
      <c r="AP77" t="s">
        <v>74</v>
      </c>
      <c r="AQ77" t="s">
        <v>74</v>
      </c>
      <c r="AR77" t="s">
        <v>1716</v>
      </c>
      <c r="AS77" t="s">
        <v>1717</v>
      </c>
      <c r="AT77" t="s">
        <v>74</v>
      </c>
      <c r="AU77">
        <v>2020</v>
      </c>
      <c r="AV77">
        <v>76</v>
      </c>
      <c r="AW77">
        <v>2</v>
      </c>
      <c r="AX77" t="s">
        <v>74</v>
      </c>
      <c r="AY77" t="s">
        <v>74</v>
      </c>
      <c r="AZ77" t="s">
        <v>74</v>
      </c>
      <c r="BA77" t="s">
        <v>74</v>
      </c>
      <c r="BB77">
        <v>198</v>
      </c>
      <c r="BC77">
        <v>212</v>
      </c>
      <c r="BD77" t="s">
        <v>74</v>
      </c>
      <c r="BE77" t="s">
        <v>74</v>
      </c>
      <c r="BF77" t="s">
        <v>74</v>
      </c>
      <c r="BG77" t="s">
        <v>74</v>
      </c>
      <c r="BH77" t="s">
        <v>74</v>
      </c>
      <c r="BI77">
        <v>15</v>
      </c>
      <c r="BJ77" t="s">
        <v>748</v>
      </c>
      <c r="BK77" t="s">
        <v>95</v>
      </c>
      <c r="BL77" t="s">
        <v>748</v>
      </c>
      <c r="BM77" t="s">
        <v>1718</v>
      </c>
      <c r="BN77" t="s">
        <v>74</v>
      </c>
      <c r="BO77" t="s">
        <v>74</v>
      </c>
      <c r="BP77" t="s">
        <v>74</v>
      </c>
      <c r="BQ77" t="s">
        <v>74</v>
      </c>
      <c r="BR77" t="s">
        <v>98</v>
      </c>
      <c r="BS77" t="s">
        <v>1719</v>
      </c>
      <c r="BT77" t="str">
        <f>HYPERLINK("https%3A%2F%2Fwww.webofscience.com%2Fwos%2Fwoscc%2Ffull-record%2FWOS:000530972000016","View Full Record in Web of Science")</f>
        <v>View Full Record in Web of Science</v>
      </c>
    </row>
    <row r="78" spans="1:72" x14ac:dyDescent="0.25">
      <c r="A78" t="s">
        <v>72</v>
      </c>
      <c r="B78" t="s">
        <v>1720</v>
      </c>
      <c r="C78" t="s">
        <v>74</v>
      </c>
      <c r="D78" t="s">
        <v>74</v>
      </c>
      <c r="E78" t="s">
        <v>74</v>
      </c>
      <c r="F78" t="s">
        <v>1721</v>
      </c>
      <c r="G78" t="s">
        <v>74</v>
      </c>
      <c r="H78" t="s">
        <v>74</v>
      </c>
      <c r="I78" t="s">
        <v>1722</v>
      </c>
      <c r="J78" t="s">
        <v>173</v>
      </c>
      <c r="K78" t="s">
        <v>74</v>
      </c>
      <c r="L78" t="s">
        <v>74</v>
      </c>
      <c r="M78" t="s">
        <v>78</v>
      </c>
      <c r="N78" t="s">
        <v>79</v>
      </c>
      <c r="O78" t="s">
        <v>74</v>
      </c>
      <c r="P78" t="s">
        <v>74</v>
      </c>
      <c r="Q78" t="s">
        <v>74</v>
      </c>
      <c r="R78" t="s">
        <v>74</v>
      </c>
      <c r="S78" t="s">
        <v>74</v>
      </c>
      <c r="T78" t="s">
        <v>1723</v>
      </c>
      <c r="U78" t="s">
        <v>1724</v>
      </c>
      <c r="V78" t="s">
        <v>1725</v>
      </c>
      <c r="W78" t="s">
        <v>1726</v>
      </c>
      <c r="X78" t="s">
        <v>74</v>
      </c>
      <c r="Y78" t="s">
        <v>1727</v>
      </c>
      <c r="Z78" t="s">
        <v>1728</v>
      </c>
      <c r="AA78" t="s">
        <v>1729</v>
      </c>
      <c r="AB78" t="s">
        <v>1730</v>
      </c>
      <c r="AC78" t="s">
        <v>1731</v>
      </c>
      <c r="AD78" t="s">
        <v>1732</v>
      </c>
      <c r="AE78" t="s">
        <v>1733</v>
      </c>
      <c r="AF78" t="s">
        <v>74</v>
      </c>
      <c r="AG78">
        <v>62</v>
      </c>
      <c r="AH78">
        <v>106</v>
      </c>
      <c r="AI78">
        <v>107</v>
      </c>
      <c r="AJ78">
        <v>0</v>
      </c>
      <c r="AK78">
        <v>78</v>
      </c>
      <c r="AL78" t="s">
        <v>183</v>
      </c>
      <c r="AM78" t="s">
        <v>160</v>
      </c>
      <c r="AN78" t="s">
        <v>184</v>
      </c>
      <c r="AO78" t="s">
        <v>185</v>
      </c>
      <c r="AP78" t="s">
        <v>186</v>
      </c>
      <c r="AQ78" t="s">
        <v>74</v>
      </c>
      <c r="AR78" t="s">
        <v>173</v>
      </c>
      <c r="AS78" t="s">
        <v>187</v>
      </c>
      <c r="AT78" t="s">
        <v>1734</v>
      </c>
      <c r="AU78">
        <v>2015</v>
      </c>
      <c r="AV78">
        <v>45</v>
      </c>
      <c r="AW78" t="s">
        <v>74</v>
      </c>
      <c r="AX78" t="s">
        <v>74</v>
      </c>
      <c r="AY78" t="s">
        <v>74</v>
      </c>
      <c r="AZ78" t="s">
        <v>74</v>
      </c>
      <c r="BA78" t="s">
        <v>74</v>
      </c>
      <c r="BB78">
        <v>26</v>
      </c>
      <c r="BC78">
        <v>35</v>
      </c>
      <c r="BD78" t="s">
        <v>74</v>
      </c>
      <c r="BE78" t="s">
        <v>1735</v>
      </c>
      <c r="BF78" t="str">
        <f>HYPERLINK("http://dx.doi.org/10.1016/j.landusepol.2014.12.009","http://dx.doi.org/10.1016/j.landusepol.2014.12.009")</f>
        <v>http://dx.doi.org/10.1016/j.landusepol.2014.12.009</v>
      </c>
      <c r="BG78" t="s">
        <v>74</v>
      </c>
      <c r="BH78" t="s">
        <v>74</v>
      </c>
      <c r="BI78">
        <v>10</v>
      </c>
      <c r="BJ78" t="s">
        <v>191</v>
      </c>
      <c r="BK78" t="s">
        <v>120</v>
      </c>
      <c r="BL78" t="s">
        <v>192</v>
      </c>
      <c r="BM78" t="s">
        <v>1736</v>
      </c>
      <c r="BN78" t="s">
        <v>74</v>
      </c>
      <c r="BO78" t="s">
        <v>74</v>
      </c>
      <c r="BP78" t="s">
        <v>74</v>
      </c>
      <c r="BQ78" t="s">
        <v>74</v>
      </c>
      <c r="BR78" t="s">
        <v>98</v>
      </c>
      <c r="BS78" t="s">
        <v>1737</v>
      </c>
      <c r="BT78" t="str">
        <f>HYPERLINK("https%3A%2F%2Fwww.webofscience.com%2Fwos%2Fwoscc%2Ffull-record%2FWOS:000353743200004","View Full Record in Web of Science")</f>
        <v>View Full Record in Web of Science</v>
      </c>
    </row>
    <row r="79" spans="1:72" x14ac:dyDescent="0.25">
      <c r="A79" t="s">
        <v>72</v>
      </c>
      <c r="B79" t="s">
        <v>1738</v>
      </c>
      <c r="C79" t="s">
        <v>74</v>
      </c>
      <c r="D79" t="s">
        <v>74</v>
      </c>
      <c r="E79" t="s">
        <v>74</v>
      </c>
      <c r="F79" t="s">
        <v>1739</v>
      </c>
      <c r="G79" t="s">
        <v>74</v>
      </c>
      <c r="H79" t="s">
        <v>74</v>
      </c>
      <c r="I79" t="s">
        <v>1740</v>
      </c>
      <c r="J79" t="s">
        <v>1741</v>
      </c>
      <c r="K79" t="s">
        <v>74</v>
      </c>
      <c r="L79" t="s">
        <v>74</v>
      </c>
      <c r="M79" t="s">
        <v>659</v>
      </c>
      <c r="N79" t="s">
        <v>79</v>
      </c>
      <c r="O79" t="s">
        <v>74</v>
      </c>
      <c r="P79" t="s">
        <v>74</v>
      </c>
      <c r="Q79" t="s">
        <v>74</v>
      </c>
      <c r="R79" t="s">
        <v>74</v>
      </c>
      <c r="S79" t="s">
        <v>74</v>
      </c>
      <c r="T79" t="s">
        <v>1742</v>
      </c>
      <c r="U79" t="s">
        <v>74</v>
      </c>
      <c r="V79" t="s">
        <v>1743</v>
      </c>
      <c r="W79" t="s">
        <v>1744</v>
      </c>
      <c r="X79" t="s">
        <v>1745</v>
      </c>
      <c r="Y79" t="s">
        <v>1746</v>
      </c>
      <c r="Z79" t="s">
        <v>1747</v>
      </c>
      <c r="AA79" t="s">
        <v>74</v>
      </c>
      <c r="AB79" t="s">
        <v>74</v>
      </c>
      <c r="AC79" t="s">
        <v>74</v>
      </c>
      <c r="AD79" t="s">
        <v>74</v>
      </c>
      <c r="AE79" t="s">
        <v>74</v>
      </c>
      <c r="AF79" t="s">
        <v>74</v>
      </c>
      <c r="AG79">
        <v>14</v>
      </c>
      <c r="AH79">
        <v>0</v>
      </c>
      <c r="AI79">
        <v>0</v>
      </c>
      <c r="AJ79">
        <v>0</v>
      </c>
      <c r="AK79">
        <v>0</v>
      </c>
      <c r="AL79" t="s">
        <v>1748</v>
      </c>
      <c r="AM79" t="s">
        <v>1482</v>
      </c>
      <c r="AN79" t="s">
        <v>1749</v>
      </c>
      <c r="AO79" t="s">
        <v>1750</v>
      </c>
      <c r="AP79" t="s">
        <v>1751</v>
      </c>
      <c r="AQ79" t="s">
        <v>74</v>
      </c>
      <c r="AR79" t="s">
        <v>1752</v>
      </c>
      <c r="AS79" t="s">
        <v>1753</v>
      </c>
      <c r="AT79" t="s">
        <v>74</v>
      </c>
      <c r="AU79">
        <v>2017</v>
      </c>
      <c r="AV79">
        <v>16</v>
      </c>
      <c r="AW79">
        <v>1</v>
      </c>
      <c r="AX79" t="s">
        <v>74</v>
      </c>
      <c r="AY79" t="s">
        <v>74</v>
      </c>
      <c r="AZ79" t="s">
        <v>74</v>
      </c>
      <c r="BA79" t="s">
        <v>74</v>
      </c>
      <c r="BB79">
        <v>97</v>
      </c>
      <c r="BC79">
        <v>109</v>
      </c>
      <c r="BD79" t="s">
        <v>74</v>
      </c>
      <c r="BE79" t="s">
        <v>1754</v>
      </c>
      <c r="BF79" t="str">
        <f>HYPERLINK("http://dx.doi.org/10.22363/2312-8674-2017-16-1-97-109","http://dx.doi.org/10.22363/2312-8674-2017-16-1-97-109")</f>
        <v>http://dx.doi.org/10.22363/2312-8674-2017-16-1-97-109</v>
      </c>
      <c r="BG79" t="s">
        <v>74</v>
      </c>
      <c r="BH79" t="s">
        <v>74</v>
      </c>
      <c r="BI79">
        <v>13</v>
      </c>
      <c r="BJ79" t="s">
        <v>676</v>
      </c>
      <c r="BK79" t="s">
        <v>95</v>
      </c>
      <c r="BL79" t="s">
        <v>676</v>
      </c>
      <c r="BM79" t="s">
        <v>1755</v>
      </c>
      <c r="BN79" t="s">
        <v>74</v>
      </c>
      <c r="BO79" t="s">
        <v>283</v>
      </c>
      <c r="BP79" t="s">
        <v>74</v>
      </c>
      <c r="BQ79" t="s">
        <v>74</v>
      </c>
      <c r="BR79" t="s">
        <v>98</v>
      </c>
      <c r="BS79" t="s">
        <v>1756</v>
      </c>
      <c r="BT79" t="str">
        <f>HYPERLINK("https%3A%2F%2Fwww.webofscience.com%2Fwos%2Fwoscc%2Ffull-record%2FWOS:000461121200008","View Full Record in Web of Science")</f>
        <v>View Full Record in Web of Science</v>
      </c>
    </row>
    <row r="80" spans="1:72" x14ac:dyDescent="0.25">
      <c r="A80" t="s">
        <v>72</v>
      </c>
      <c r="B80" t="s">
        <v>1757</v>
      </c>
      <c r="C80" t="s">
        <v>74</v>
      </c>
      <c r="D80" t="s">
        <v>74</v>
      </c>
      <c r="E80" t="s">
        <v>74</v>
      </c>
      <c r="F80" t="s">
        <v>1758</v>
      </c>
      <c r="G80" t="s">
        <v>74</v>
      </c>
      <c r="H80" t="s">
        <v>74</v>
      </c>
      <c r="I80" t="s">
        <v>1759</v>
      </c>
      <c r="J80" t="s">
        <v>1760</v>
      </c>
      <c r="K80" t="s">
        <v>74</v>
      </c>
      <c r="L80" t="s">
        <v>74</v>
      </c>
      <c r="M80" t="s">
        <v>1761</v>
      </c>
      <c r="N80" t="s">
        <v>79</v>
      </c>
      <c r="O80" t="s">
        <v>74</v>
      </c>
      <c r="P80" t="s">
        <v>74</v>
      </c>
      <c r="Q80" t="s">
        <v>74</v>
      </c>
      <c r="R80" t="s">
        <v>74</v>
      </c>
      <c r="S80" t="s">
        <v>74</v>
      </c>
      <c r="T80" t="s">
        <v>74</v>
      </c>
      <c r="U80" t="s">
        <v>74</v>
      </c>
      <c r="V80" t="s">
        <v>1762</v>
      </c>
      <c r="W80" t="s">
        <v>1763</v>
      </c>
      <c r="X80" t="s">
        <v>74</v>
      </c>
      <c r="Y80" t="s">
        <v>1764</v>
      </c>
      <c r="Z80" t="s">
        <v>74</v>
      </c>
      <c r="AA80" t="s">
        <v>1765</v>
      </c>
      <c r="AB80" t="s">
        <v>1766</v>
      </c>
      <c r="AC80" t="s">
        <v>74</v>
      </c>
      <c r="AD80" t="s">
        <v>74</v>
      </c>
      <c r="AE80" t="s">
        <v>74</v>
      </c>
      <c r="AF80" t="s">
        <v>74</v>
      </c>
      <c r="AG80">
        <v>44</v>
      </c>
      <c r="AH80">
        <v>0</v>
      </c>
      <c r="AI80">
        <v>0</v>
      </c>
      <c r="AJ80">
        <v>0</v>
      </c>
      <c r="AK80">
        <v>0</v>
      </c>
      <c r="AL80" t="s">
        <v>1767</v>
      </c>
      <c r="AM80" t="s">
        <v>1768</v>
      </c>
      <c r="AN80" t="s">
        <v>1769</v>
      </c>
      <c r="AO80" t="s">
        <v>1770</v>
      </c>
      <c r="AP80" t="s">
        <v>74</v>
      </c>
      <c r="AQ80" t="s">
        <v>74</v>
      </c>
      <c r="AR80" t="s">
        <v>1771</v>
      </c>
      <c r="AS80" t="s">
        <v>1772</v>
      </c>
      <c r="AT80" t="s">
        <v>74</v>
      </c>
      <c r="AU80">
        <v>2011</v>
      </c>
      <c r="AV80">
        <v>1</v>
      </c>
      <c r="AW80">
        <v>17</v>
      </c>
      <c r="AX80" t="s">
        <v>74</v>
      </c>
      <c r="AY80" t="s">
        <v>74</v>
      </c>
      <c r="AZ80" t="s">
        <v>74</v>
      </c>
      <c r="BA80" t="s">
        <v>74</v>
      </c>
      <c r="BB80">
        <v>191</v>
      </c>
      <c r="BC80">
        <v>210</v>
      </c>
      <c r="BD80" t="s">
        <v>74</v>
      </c>
      <c r="BE80" t="s">
        <v>74</v>
      </c>
      <c r="BF80" t="s">
        <v>74</v>
      </c>
      <c r="BG80" t="s">
        <v>74</v>
      </c>
      <c r="BH80" t="s">
        <v>74</v>
      </c>
      <c r="BI80">
        <v>20</v>
      </c>
      <c r="BJ80" t="s">
        <v>676</v>
      </c>
      <c r="BK80" t="s">
        <v>95</v>
      </c>
      <c r="BL80" t="s">
        <v>676</v>
      </c>
      <c r="BM80" t="s">
        <v>1773</v>
      </c>
      <c r="BN80" t="s">
        <v>74</v>
      </c>
      <c r="BO80" t="s">
        <v>74</v>
      </c>
      <c r="BP80" t="s">
        <v>74</v>
      </c>
      <c r="BQ80" t="s">
        <v>74</v>
      </c>
      <c r="BR80" t="s">
        <v>98</v>
      </c>
      <c r="BS80" t="s">
        <v>1774</v>
      </c>
      <c r="BT80" t="str">
        <f>HYPERLINK("https%3A%2F%2Fwww.webofscience.com%2Fwos%2Fwoscc%2Ffull-record%2FWOS:000421916300009","View Full Record in Web of Science")</f>
        <v>View Full Record in Web of Science</v>
      </c>
    </row>
    <row r="81" spans="1:72" x14ac:dyDescent="0.25">
      <c r="A81" t="s">
        <v>72</v>
      </c>
      <c r="B81" t="s">
        <v>1775</v>
      </c>
      <c r="C81" t="s">
        <v>74</v>
      </c>
      <c r="D81" t="s">
        <v>74</v>
      </c>
      <c r="E81" t="s">
        <v>74</v>
      </c>
      <c r="F81" t="s">
        <v>1776</v>
      </c>
      <c r="G81" t="s">
        <v>74</v>
      </c>
      <c r="H81" t="s">
        <v>74</v>
      </c>
      <c r="I81" t="s">
        <v>1777</v>
      </c>
      <c r="J81" t="s">
        <v>1778</v>
      </c>
      <c r="K81" t="s">
        <v>74</v>
      </c>
      <c r="L81" t="s">
        <v>74</v>
      </c>
      <c r="M81" t="s">
        <v>1779</v>
      </c>
      <c r="N81" t="s">
        <v>79</v>
      </c>
      <c r="O81" t="s">
        <v>74</v>
      </c>
      <c r="P81" t="s">
        <v>74</v>
      </c>
      <c r="Q81" t="s">
        <v>74</v>
      </c>
      <c r="R81" t="s">
        <v>74</v>
      </c>
      <c r="S81" t="s">
        <v>74</v>
      </c>
      <c r="T81" t="s">
        <v>1780</v>
      </c>
      <c r="U81" t="s">
        <v>74</v>
      </c>
      <c r="V81" t="s">
        <v>1781</v>
      </c>
      <c r="W81" t="s">
        <v>1782</v>
      </c>
      <c r="X81" t="s">
        <v>1783</v>
      </c>
      <c r="Y81" t="s">
        <v>1784</v>
      </c>
      <c r="Z81" t="s">
        <v>1785</v>
      </c>
      <c r="AA81" t="s">
        <v>74</v>
      </c>
      <c r="AB81" t="s">
        <v>74</v>
      </c>
      <c r="AC81" t="s">
        <v>74</v>
      </c>
      <c r="AD81" t="s">
        <v>74</v>
      </c>
      <c r="AE81" t="s">
        <v>74</v>
      </c>
      <c r="AF81" t="s">
        <v>74</v>
      </c>
      <c r="AG81">
        <v>32</v>
      </c>
      <c r="AH81">
        <v>0</v>
      </c>
      <c r="AI81">
        <v>0</v>
      </c>
      <c r="AJ81">
        <v>0</v>
      </c>
      <c r="AK81">
        <v>2</v>
      </c>
      <c r="AL81" t="s">
        <v>1786</v>
      </c>
      <c r="AM81" t="s">
        <v>1787</v>
      </c>
      <c r="AN81" t="s">
        <v>1788</v>
      </c>
      <c r="AO81" t="s">
        <v>1789</v>
      </c>
      <c r="AP81" t="s">
        <v>74</v>
      </c>
      <c r="AQ81" t="s">
        <v>74</v>
      </c>
      <c r="AR81" t="s">
        <v>1790</v>
      </c>
      <c r="AS81" t="s">
        <v>1791</v>
      </c>
      <c r="AT81" t="s">
        <v>74</v>
      </c>
      <c r="AU81">
        <v>2017</v>
      </c>
      <c r="AV81" t="s">
        <v>74</v>
      </c>
      <c r="AW81">
        <v>5</v>
      </c>
      <c r="AX81" t="s">
        <v>74</v>
      </c>
      <c r="AY81" t="s">
        <v>74</v>
      </c>
      <c r="AZ81" t="s">
        <v>74</v>
      </c>
      <c r="BA81" t="s">
        <v>74</v>
      </c>
      <c r="BB81">
        <v>216</v>
      </c>
      <c r="BC81">
        <v>224</v>
      </c>
      <c r="BD81" t="s">
        <v>74</v>
      </c>
      <c r="BE81" t="s">
        <v>1792</v>
      </c>
      <c r="BF81" t="str">
        <f>HYPERLINK("http://dx.doi.org/10.24919/2519-058x.5.116965","http://dx.doi.org/10.24919/2519-058x.5.116965")</f>
        <v>http://dx.doi.org/10.24919/2519-058x.5.116965</v>
      </c>
      <c r="BG81" t="s">
        <v>74</v>
      </c>
      <c r="BH81" t="s">
        <v>74</v>
      </c>
      <c r="BI81">
        <v>9</v>
      </c>
      <c r="BJ81" t="s">
        <v>676</v>
      </c>
      <c r="BK81" t="s">
        <v>95</v>
      </c>
      <c r="BL81" t="s">
        <v>676</v>
      </c>
      <c r="BM81" t="s">
        <v>1793</v>
      </c>
      <c r="BN81" t="s">
        <v>74</v>
      </c>
      <c r="BO81" t="s">
        <v>678</v>
      </c>
      <c r="BP81" t="s">
        <v>74</v>
      </c>
      <c r="BQ81" t="s">
        <v>74</v>
      </c>
      <c r="BR81" t="s">
        <v>98</v>
      </c>
      <c r="BS81" t="s">
        <v>1794</v>
      </c>
      <c r="BT81" t="str">
        <f>HYPERLINK("https%3A%2F%2Fwww.webofscience.com%2Fwos%2Fwoscc%2Ffull-record%2FWOS:000461124400026","View Full Record in Web of Science")</f>
        <v>View Full Record in Web of Science</v>
      </c>
    </row>
    <row r="82" spans="1:72" x14ac:dyDescent="0.25">
      <c r="A82" t="s">
        <v>72</v>
      </c>
      <c r="B82" t="s">
        <v>1795</v>
      </c>
      <c r="C82" t="s">
        <v>74</v>
      </c>
      <c r="D82" t="s">
        <v>74</v>
      </c>
      <c r="E82" t="s">
        <v>74</v>
      </c>
      <c r="F82" t="s">
        <v>1796</v>
      </c>
      <c r="G82" t="s">
        <v>74</v>
      </c>
      <c r="H82" t="s">
        <v>74</v>
      </c>
      <c r="I82" t="s">
        <v>1797</v>
      </c>
      <c r="J82" t="s">
        <v>1798</v>
      </c>
      <c r="K82" t="s">
        <v>74</v>
      </c>
      <c r="L82" t="s">
        <v>74</v>
      </c>
      <c r="M82" t="s">
        <v>659</v>
      </c>
      <c r="N82" t="s">
        <v>79</v>
      </c>
      <c r="O82" t="s">
        <v>74</v>
      </c>
      <c r="P82" t="s">
        <v>74</v>
      </c>
      <c r="Q82" t="s">
        <v>74</v>
      </c>
      <c r="R82" t="s">
        <v>74</v>
      </c>
      <c r="S82" t="s">
        <v>74</v>
      </c>
      <c r="T82" t="s">
        <v>1799</v>
      </c>
      <c r="U82" t="s">
        <v>74</v>
      </c>
      <c r="V82" t="s">
        <v>1800</v>
      </c>
      <c r="W82" t="s">
        <v>1801</v>
      </c>
      <c r="X82" t="s">
        <v>1802</v>
      </c>
      <c r="Y82" t="s">
        <v>1803</v>
      </c>
      <c r="Z82" t="s">
        <v>1804</v>
      </c>
      <c r="AA82" t="s">
        <v>1805</v>
      </c>
      <c r="AB82" t="s">
        <v>1806</v>
      </c>
      <c r="AC82" t="s">
        <v>74</v>
      </c>
      <c r="AD82" t="s">
        <v>74</v>
      </c>
      <c r="AE82" t="s">
        <v>74</v>
      </c>
      <c r="AF82" t="s">
        <v>74</v>
      </c>
      <c r="AG82">
        <v>24</v>
      </c>
      <c r="AH82">
        <v>0</v>
      </c>
      <c r="AI82">
        <v>0</v>
      </c>
      <c r="AJ82">
        <v>0</v>
      </c>
      <c r="AK82">
        <v>2</v>
      </c>
      <c r="AL82" t="s">
        <v>668</v>
      </c>
      <c r="AM82" t="s">
        <v>669</v>
      </c>
      <c r="AN82" t="s">
        <v>670</v>
      </c>
      <c r="AO82" t="s">
        <v>1807</v>
      </c>
      <c r="AP82" t="s">
        <v>1808</v>
      </c>
      <c r="AQ82" t="s">
        <v>74</v>
      </c>
      <c r="AR82" t="s">
        <v>1809</v>
      </c>
      <c r="AS82" t="s">
        <v>1810</v>
      </c>
      <c r="AT82" t="s">
        <v>257</v>
      </c>
      <c r="AU82">
        <v>2020</v>
      </c>
      <c r="AV82">
        <v>37</v>
      </c>
      <c r="AW82" t="s">
        <v>74</v>
      </c>
      <c r="AX82" t="s">
        <v>74</v>
      </c>
      <c r="AY82" t="s">
        <v>74</v>
      </c>
      <c r="AZ82" t="s">
        <v>74</v>
      </c>
      <c r="BA82" t="s">
        <v>74</v>
      </c>
      <c r="BB82">
        <v>175</v>
      </c>
      <c r="BC82">
        <v>183</v>
      </c>
      <c r="BD82" t="s">
        <v>74</v>
      </c>
      <c r="BE82" t="s">
        <v>1811</v>
      </c>
      <c r="BF82" t="str">
        <f>HYPERLINK("http://dx.doi.org/10.17223/2220836/37/18","http://dx.doi.org/10.17223/2220836/37/18")</f>
        <v>http://dx.doi.org/10.17223/2220836/37/18</v>
      </c>
      <c r="BG82" t="s">
        <v>74</v>
      </c>
      <c r="BH82" t="s">
        <v>74</v>
      </c>
      <c r="BI82">
        <v>9</v>
      </c>
      <c r="BJ82" t="s">
        <v>434</v>
      </c>
      <c r="BK82" t="s">
        <v>95</v>
      </c>
      <c r="BL82" t="s">
        <v>436</v>
      </c>
      <c r="BM82" t="s">
        <v>1812</v>
      </c>
      <c r="BN82" t="s">
        <v>74</v>
      </c>
      <c r="BO82" t="s">
        <v>74</v>
      </c>
      <c r="BP82" t="s">
        <v>74</v>
      </c>
      <c r="BQ82" t="s">
        <v>74</v>
      </c>
      <c r="BR82" t="s">
        <v>98</v>
      </c>
      <c r="BS82" t="s">
        <v>1813</v>
      </c>
      <c r="BT82" t="str">
        <f>HYPERLINK("https%3A%2F%2Fwww.webofscience.com%2Fwos%2Fwoscc%2Ffull-record%2FWOS:000540949600018","View Full Record in Web of Science")</f>
        <v>View Full Record in Web of Science</v>
      </c>
    </row>
    <row r="83" spans="1:72" x14ac:dyDescent="0.25">
      <c r="A83" t="s">
        <v>72</v>
      </c>
      <c r="B83" t="s">
        <v>1814</v>
      </c>
      <c r="C83" t="s">
        <v>74</v>
      </c>
      <c r="D83" t="s">
        <v>74</v>
      </c>
      <c r="E83" t="s">
        <v>74</v>
      </c>
      <c r="F83" t="s">
        <v>1815</v>
      </c>
      <c r="G83" t="s">
        <v>74</v>
      </c>
      <c r="H83" t="s">
        <v>74</v>
      </c>
      <c r="I83" t="s">
        <v>1816</v>
      </c>
      <c r="J83" t="s">
        <v>1472</v>
      </c>
      <c r="K83" t="s">
        <v>74</v>
      </c>
      <c r="L83" t="s">
        <v>74</v>
      </c>
      <c r="M83" t="s">
        <v>659</v>
      </c>
      <c r="N83" t="s">
        <v>79</v>
      </c>
      <c r="O83" t="s">
        <v>74</v>
      </c>
      <c r="P83" t="s">
        <v>74</v>
      </c>
      <c r="Q83" t="s">
        <v>74</v>
      </c>
      <c r="R83" t="s">
        <v>74</v>
      </c>
      <c r="S83" t="s">
        <v>74</v>
      </c>
      <c r="T83" t="s">
        <v>1817</v>
      </c>
      <c r="U83" t="s">
        <v>74</v>
      </c>
      <c r="V83" t="s">
        <v>1818</v>
      </c>
      <c r="W83" t="s">
        <v>1819</v>
      </c>
      <c r="X83" t="s">
        <v>1476</v>
      </c>
      <c r="Y83" t="s">
        <v>1820</v>
      </c>
      <c r="Z83" t="s">
        <v>1821</v>
      </c>
      <c r="AA83" t="s">
        <v>74</v>
      </c>
      <c r="AB83" t="s">
        <v>74</v>
      </c>
      <c r="AC83" t="s">
        <v>74</v>
      </c>
      <c r="AD83" t="s">
        <v>74</v>
      </c>
      <c r="AE83" t="s">
        <v>74</v>
      </c>
      <c r="AF83" t="s">
        <v>74</v>
      </c>
      <c r="AG83">
        <v>5</v>
      </c>
      <c r="AH83">
        <v>0</v>
      </c>
      <c r="AI83">
        <v>0</v>
      </c>
      <c r="AJ83">
        <v>1</v>
      </c>
      <c r="AK83">
        <v>4</v>
      </c>
      <c r="AL83" t="s">
        <v>1481</v>
      </c>
      <c r="AM83" t="s">
        <v>1482</v>
      </c>
      <c r="AN83" t="s">
        <v>1483</v>
      </c>
      <c r="AO83" t="s">
        <v>1484</v>
      </c>
      <c r="AP83" t="s">
        <v>74</v>
      </c>
      <c r="AQ83" t="s">
        <v>74</v>
      </c>
      <c r="AR83" t="s">
        <v>1485</v>
      </c>
      <c r="AS83" t="s">
        <v>1486</v>
      </c>
      <c r="AT83" t="s">
        <v>117</v>
      </c>
      <c r="AU83">
        <v>2021</v>
      </c>
      <c r="AV83">
        <v>65</v>
      </c>
      <c r="AW83">
        <v>11</v>
      </c>
      <c r="AX83" t="s">
        <v>74</v>
      </c>
      <c r="AY83" t="s">
        <v>74</v>
      </c>
      <c r="AZ83" t="s">
        <v>74</v>
      </c>
      <c r="BA83" t="s">
        <v>74</v>
      </c>
      <c r="BB83">
        <v>131</v>
      </c>
      <c r="BC83">
        <v>140</v>
      </c>
      <c r="BD83" t="s">
        <v>74</v>
      </c>
      <c r="BE83" t="s">
        <v>1822</v>
      </c>
      <c r="BF83" t="str">
        <f>HYPERLINK("http://dx.doi.org/10.20542/0131-2227-2021-65-11-131-140","http://dx.doi.org/10.20542/0131-2227-2021-65-11-131-140")</f>
        <v>http://dx.doi.org/10.20542/0131-2227-2021-65-11-131-140</v>
      </c>
      <c r="BG83" t="s">
        <v>74</v>
      </c>
      <c r="BH83" t="s">
        <v>74</v>
      </c>
      <c r="BI83">
        <v>10</v>
      </c>
      <c r="BJ83" t="s">
        <v>231</v>
      </c>
      <c r="BK83" t="s">
        <v>95</v>
      </c>
      <c r="BL83" t="s">
        <v>231</v>
      </c>
      <c r="BM83" t="s">
        <v>1823</v>
      </c>
      <c r="BN83" t="s">
        <v>74</v>
      </c>
      <c r="BO83" t="s">
        <v>74</v>
      </c>
      <c r="BP83" t="s">
        <v>74</v>
      </c>
      <c r="BQ83" t="s">
        <v>74</v>
      </c>
      <c r="BR83" t="s">
        <v>98</v>
      </c>
      <c r="BS83" t="s">
        <v>1824</v>
      </c>
      <c r="BT83" t="str">
        <f>HYPERLINK("https%3A%2F%2Fwww.webofscience.com%2Fwos%2Fwoscc%2Ffull-record%2FWOS:000716119200015","View Full Record in Web of Science")</f>
        <v>View Full Record in Web of Science</v>
      </c>
    </row>
    <row r="84" spans="1:72" x14ac:dyDescent="0.25">
      <c r="A84" t="s">
        <v>72</v>
      </c>
      <c r="B84" t="s">
        <v>1825</v>
      </c>
      <c r="C84" t="s">
        <v>74</v>
      </c>
      <c r="D84" t="s">
        <v>74</v>
      </c>
      <c r="E84" t="s">
        <v>74</v>
      </c>
      <c r="F84" t="s">
        <v>1825</v>
      </c>
      <c r="G84" t="s">
        <v>74</v>
      </c>
      <c r="H84" t="s">
        <v>74</v>
      </c>
      <c r="I84" t="s">
        <v>1826</v>
      </c>
      <c r="J84" t="s">
        <v>1827</v>
      </c>
      <c r="K84" t="s">
        <v>74</v>
      </c>
      <c r="L84" t="s">
        <v>74</v>
      </c>
      <c r="M84" t="s">
        <v>78</v>
      </c>
      <c r="N84" t="s">
        <v>79</v>
      </c>
      <c r="O84" t="s">
        <v>74</v>
      </c>
      <c r="P84" t="s">
        <v>74</v>
      </c>
      <c r="Q84" t="s">
        <v>74</v>
      </c>
      <c r="R84" t="s">
        <v>74</v>
      </c>
      <c r="S84" t="s">
        <v>74</v>
      </c>
      <c r="T84" t="s">
        <v>74</v>
      </c>
      <c r="U84" t="s">
        <v>74</v>
      </c>
      <c r="V84" t="s">
        <v>1828</v>
      </c>
      <c r="W84" t="s">
        <v>74</v>
      </c>
      <c r="X84" t="s">
        <v>74</v>
      </c>
      <c r="Y84" t="s">
        <v>74</v>
      </c>
      <c r="Z84" t="s">
        <v>74</v>
      </c>
      <c r="AA84" t="s">
        <v>74</v>
      </c>
      <c r="AB84" t="s">
        <v>74</v>
      </c>
      <c r="AC84" t="s">
        <v>74</v>
      </c>
      <c r="AD84" t="s">
        <v>74</v>
      </c>
      <c r="AE84" t="s">
        <v>74</v>
      </c>
      <c r="AF84" t="s">
        <v>74</v>
      </c>
      <c r="AG84">
        <v>0</v>
      </c>
      <c r="AH84">
        <v>3</v>
      </c>
      <c r="AI84">
        <v>3</v>
      </c>
      <c r="AJ84">
        <v>0</v>
      </c>
      <c r="AK84">
        <v>6</v>
      </c>
      <c r="AL84" t="s">
        <v>1829</v>
      </c>
      <c r="AM84" t="s">
        <v>534</v>
      </c>
      <c r="AN84" t="s">
        <v>1830</v>
      </c>
      <c r="AO84" t="s">
        <v>1831</v>
      </c>
      <c r="AP84" t="s">
        <v>74</v>
      </c>
      <c r="AQ84" t="s">
        <v>74</v>
      </c>
      <c r="AR84" t="s">
        <v>1832</v>
      </c>
      <c r="AS84" t="s">
        <v>1833</v>
      </c>
      <c r="AT84" t="s">
        <v>1834</v>
      </c>
      <c r="AU84">
        <v>2004</v>
      </c>
      <c r="AV84">
        <v>83</v>
      </c>
      <c r="AW84">
        <v>3</v>
      </c>
      <c r="AX84" t="s">
        <v>74</v>
      </c>
      <c r="AY84" t="s">
        <v>74</v>
      </c>
      <c r="AZ84" t="s">
        <v>74</v>
      </c>
      <c r="BA84" t="s">
        <v>74</v>
      </c>
      <c r="BB84">
        <v>47</v>
      </c>
      <c r="BC84" t="s">
        <v>1835</v>
      </c>
      <c r="BD84" t="s">
        <v>74</v>
      </c>
      <c r="BE84" t="s">
        <v>1836</v>
      </c>
      <c r="BF84" t="str">
        <f>HYPERLINK("http://dx.doi.org/10.2307/20033975","http://dx.doi.org/10.2307/20033975")</f>
        <v>http://dx.doi.org/10.2307/20033975</v>
      </c>
      <c r="BG84" t="s">
        <v>74</v>
      </c>
      <c r="BH84" t="s">
        <v>74</v>
      </c>
      <c r="BI84">
        <v>30</v>
      </c>
      <c r="BJ84" t="s">
        <v>231</v>
      </c>
      <c r="BK84" t="s">
        <v>120</v>
      </c>
      <c r="BL84" t="s">
        <v>231</v>
      </c>
      <c r="BM84" t="s">
        <v>1837</v>
      </c>
      <c r="BN84" t="s">
        <v>74</v>
      </c>
      <c r="BO84" t="s">
        <v>74</v>
      </c>
      <c r="BP84" t="s">
        <v>74</v>
      </c>
      <c r="BQ84" t="s">
        <v>74</v>
      </c>
      <c r="BR84" t="s">
        <v>98</v>
      </c>
      <c r="BS84" t="s">
        <v>1838</v>
      </c>
      <c r="BT84" t="str">
        <f>HYPERLINK("https%3A%2F%2Fwww.webofscience.com%2Fwos%2Fwoscc%2Ffull-record%2FWOS:000220771200006","View Full Record in Web of Science")</f>
        <v>View Full Record in Web of Science</v>
      </c>
    </row>
    <row r="85" spans="1:72" x14ac:dyDescent="0.25">
      <c r="A85" t="s">
        <v>72</v>
      </c>
      <c r="B85" t="s">
        <v>1839</v>
      </c>
      <c r="C85" t="s">
        <v>74</v>
      </c>
      <c r="D85" t="s">
        <v>74</v>
      </c>
      <c r="E85" t="s">
        <v>74</v>
      </c>
      <c r="F85" t="s">
        <v>1840</v>
      </c>
      <c r="G85" t="s">
        <v>74</v>
      </c>
      <c r="H85" t="s">
        <v>74</v>
      </c>
      <c r="I85" t="s">
        <v>1841</v>
      </c>
      <c r="J85" t="s">
        <v>1842</v>
      </c>
      <c r="K85" t="s">
        <v>74</v>
      </c>
      <c r="L85" t="s">
        <v>74</v>
      </c>
      <c r="M85" t="s">
        <v>78</v>
      </c>
      <c r="N85" t="s">
        <v>79</v>
      </c>
      <c r="O85" t="s">
        <v>74</v>
      </c>
      <c r="P85" t="s">
        <v>74</v>
      </c>
      <c r="Q85" t="s">
        <v>74</v>
      </c>
      <c r="R85" t="s">
        <v>74</v>
      </c>
      <c r="S85" t="s">
        <v>74</v>
      </c>
      <c r="T85" t="s">
        <v>1843</v>
      </c>
      <c r="U85" t="s">
        <v>1844</v>
      </c>
      <c r="V85" t="s">
        <v>1845</v>
      </c>
      <c r="W85" t="s">
        <v>1846</v>
      </c>
      <c r="X85" t="s">
        <v>1847</v>
      </c>
      <c r="Y85" t="s">
        <v>1848</v>
      </c>
      <c r="Z85" t="s">
        <v>1849</v>
      </c>
      <c r="AA85" t="s">
        <v>1850</v>
      </c>
      <c r="AB85" t="s">
        <v>1851</v>
      </c>
      <c r="AC85" t="s">
        <v>74</v>
      </c>
      <c r="AD85" t="s">
        <v>74</v>
      </c>
      <c r="AE85" t="s">
        <v>74</v>
      </c>
      <c r="AF85" t="s">
        <v>74</v>
      </c>
      <c r="AG85">
        <v>55</v>
      </c>
      <c r="AH85">
        <v>2</v>
      </c>
      <c r="AI85">
        <v>2</v>
      </c>
      <c r="AJ85">
        <v>0</v>
      </c>
      <c r="AK85">
        <v>2</v>
      </c>
      <c r="AL85" t="s">
        <v>1852</v>
      </c>
      <c r="AM85" t="s">
        <v>1853</v>
      </c>
      <c r="AN85" t="s">
        <v>1854</v>
      </c>
      <c r="AO85" t="s">
        <v>1855</v>
      </c>
      <c r="AP85" t="s">
        <v>1856</v>
      </c>
      <c r="AQ85" t="s">
        <v>74</v>
      </c>
      <c r="AR85" t="s">
        <v>1857</v>
      </c>
      <c r="AS85" t="s">
        <v>1858</v>
      </c>
      <c r="AT85" t="s">
        <v>74</v>
      </c>
      <c r="AU85">
        <v>2018</v>
      </c>
      <c r="AV85">
        <v>26</v>
      </c>
      <c r="AW85">
        <v>3</v>
      </c>
      <c r="AX85" t="s">
        <v>74</v>
      </c>
      <c r="AY85" t="s">
        <v>74</v>
      </c>
      <c r="AZ85" t="s">
        <v>74</v>
      </c>
      <c r="BA85" t="s">
        <v>74</v>
      </c>
      <c r="BB85">
        <v>188</v>
      </c>
      <c r="BC85">
        <v>200</v>
      </c>
      <c r="BD85" t="s">
        <v>74</v>
      </c>
      <c r="BE85" t="s">
        <v>1859</v>
      </c>
      <c r="BF85" t="str">
        <f>HYPERLINK("http://dx.doi.org/10.15421/011829","http://dx.doi.org/10.15421/011829")</f>
        <v>http://dx.doi.org/10.15421/011829</v>
      </c>
      <c r="BG85" t="s">
        <v>74</v>
      </c>
      <c r="BH85" t="s">
        <v>74</v>
      </c>
      <c r="BI85">
        <v>14</v>
      </c>
      <c r="BJ85" t="s">
        <v>1860</v>
      </c>
      <c r="BK85" t="s">
        <v>95</v>
      </c>
      <c r="BL85" t="s">
        <v>192</v>
      </c>
      <c r="BM85" t="s">
        <v>1861</v>
      </c>
      <c r="BN85" t="s">
        <v>74</v>
      </c>
      <c r="BO85" t="s">
        <v>283</v>
      </c>
      <c r="BP85" t="s">
        <v>74</v>
      </c>
      <c r="BQ85" t="s">
        <v>74</v>
      </c>
      <c r="BR85" t="s">
        <v>98</v>
      </c>
      <c r="BS85" t="s">
        <v>1862</v>
      </c>
      <c r="BT85" t="str">
        <f>HYPERLINK("https%3A%2F%2Fwww.webofscience.com%2Fwos%2Fwoscc%2Ffull-record%2FWOS:000448875500003","View Full Record in Web of Science")</f>
        <v>View Full Record in Web of Science</v>
      </c>
    </row>
    <row r="86" spans="1:72" x14ac:dyDescent="0.25">
      <c r="A86" t="s">
        <v>72</v>
      </c>
      <c r="B86" t="s">
        <v>1863</v>
      </c>
      <c r="C86" t="s">
        <v>74</v>
      </c>
      <c r="D86" t="s">
        <v>74</v>
      </c>
      <c r="E86" t="s">
        <v>74</v>
      </c>
      <c r="F86" t="s">
        <v>1864</v>
      </c>
      <c r="G86" t="s">
        <v>74</v>
      </c>
      <c r="H86" t="s">
        <v>74</v>
      </c>
      <c r="I86" t="s">
        <v>1865</v>
      </c>
      <c r="J86" t="s">
        <v>1866</v>
      </c>
      <c r="K86" t="s">
        <v>74</v>
      </c>
      <c r="L86" t="s">
        <v>74</v>
      </c>
      <c r="M86" t="s">
        <v>659</v>
      </c>
      <c r="N86" t="s">
        <v>79</v>
      </c>
      <c r="O86" t="s">
        <v>74</v>
      </c>
      <c r="P86" t="s">
        <v>74</v>
      </c>
      <c r="Q86" t="s">
        <v>74</v>
      </c>
      <c r="R86" t="s">
        <v>74</v>
      </c>
      <c r="S86" t="s">
        <v>74</v>
      </c>
      <c r="T86" t="s">
        <v>1867</v>
      </c>
      <c r="U86" t="s">
        <v>1868</v>
      </c>
      <c r="V86" t="s">
        <v>1869</v>
      </c>
      <c r="W86" t="s">
        <v>1870</v>
      </c>
      <c r="X86" t="s">
        <v>1871</v>
      </c>
      <c r="Y86" t="s">
        <v>1872</v>
      </c>
      <c r="Z86" t="s">
        <v>1873</v>
      </c>
      <c r="AA86" t="s">
        <v>1874</v>
      </c>
      <c r="AB86" t="s">
        <v>1875</v>
      </c>
      <c r="AC86" t="s">
        <v>74</v>
      </c>
      <c r="AD86" t="s">
        <v>74</v>
      </c>
      <c r="AE86" t="s">
        <v>74</v>
      </c>
      <c r="AF86" t="s">
        <v>74</v>
      </c>
      <c r="AG86">
        <v>22</v>
      </c>
      <c r="AH86">
        <v>4</v>
      </c>
      <c r="AI86">
        <v>4</v>
      </c>
      <c r="AJ86">
        <v>2</v>
      </c>
      <c r="AK86">
        <v>8</v>
      </c>
      <c r="AL86" t="s">
        <v>668</v>
      </c>
      <c r="AM86" t="s">
        <v>669</v>
      </c>
      <c r="AN86" t="s">
        <v>670</v>
      </c>
      <c r="AO86" t="s">
        <v>1876</v>
      </c>
      <c r="AP86" t="s">
        <v>1877</v>
      </c>
      <c r="AQ86" t="s">
        <v>74</v>
      </c>
      <c r="AR86" t="s">
        <v>1878</v>
      </c>
      <c r="AS86" t="s">
        <v>1879</v>
      </c>
      <c r="AT86" t="s">
        <v>74</v>
      </c>
      <c r="AU86">
        <v>2020</v>
      </c>
      <c r="AV86" t="s">
        <v>74</v>
      </c>
      <c r="AW86">
        <v>50</v>
      </c>
      <c r="AX86" t="s">
        <v>74</v>
      </c>
      <c r="AY86" t="s">
        <v>74</v>
      </c>
      <c r="AZ86" t="s">
        <v>74</v>
      </c>
      <c r="BA86" t="s">
        <v>74</v>
      </c>
      <c r="BB86">
        <v>170</v>
      </c>
      <c r="BC86">
        <v>195</v>
      </c>
      <c r="BD86" t="s">
        <v>74</v>
      </c>
      <c r="BE86" t="s">
        <v>1880</v>
      </c>
      <c r="BF86" t="str">
        <f>HYPERLINK("http://dx.doi.org/10.17223/19996195/50/12","http://dx.doi.org/10.17223/19996195/50/12")</f>
        <v>http://dx.doi.org/10.17223/19996195/50/12</v>
      </c>
      <c r="BG86" t="s">
        <v>74</v>
      </c>
      <c r="BH86" t="s">
        <v>74</v>
      </c>
      <c r="BI86">
        <v>26</v>
      </c>
      <c r="BJ86" t="s">
        <v>1591</v>
      </c>
      <c r="BK86" t="s">
        <v>95</v>
      </c>
      <c r="BL86" t="s">
        <v>1592</v>
      </c>
      <c r="BM86" t="s">
        <v>1881</v>
      </c>
      <c r="BN86" t="s">
        <v>74</v>
      </c>
      <c r="BO86" t="s">
        <v>74</v>
      </c>
      <c r="BP86" t="s">
        <v>74</v>
      </c>
      <c r="BQ86" t="s">
        <v>74</v>
      </c>
      <c r="BR86" t="s">
        <v>98</v>
      </c>
      <c r="BS86" t="s">
        <v>1882</v>
      </c>
      <c r="BT86" t="str">
        <f>HYPERLINK("https%3A%2F%2Fwww.webofscience.com%2Fwos%2Fwoscc%2Ffull-record%2FWOS:000587650800001","View Full Record in Web of Science")</f>
        <v>View Full Record in Web of Science</v>
      </c>
    </row>
    <row r="87" spans="1:72" x14ac:dyDescent="0.25">
      <c r="A87" t="s">
        <v>72</v>
      </c>
      <c r="B87" t="s">
        <v>1883</v>
      </c>
      <c r="C87" t="s">
        <v>74</v>
      </c>
      <c r="D87" t="s">
        <v>74</v>
      </c>
      <c r="E87" t="s">
        <v>74</v>
      </c>
      <c r="F87" t="s">
        <v>1884</v>
      </c>
      <c r="G87" t="s">
        <v>74</v>
      </c>
      <c r="H87" t="s">
        <v>74</v>
      </c>
      <c r="I87" t="s">
        <v>1885</v>
      </c>
      <c r="J87" t="s">
        <v>658</v>
      </c>
      <c r="K87" t="s">
        <v>74</v>
      </c>
      <c r="L87" t="s">
        <v>74</v>
      </c>
      <c r="M87" t="s">
        <v>659</v>
      </c>
      <c r="N87" t="s">
        <v>79</v>
      </c>
      <c r="O87" t="s">
        <v>74</v>
      </c>
      <c r="P87" t="s">
        <v>74</v>
      </c>
      <c r="Q87" t="s">
        <v>74</v>
      </c>
      <c r="R87" t="s">
        <v>74</v>
      </c>
      <c r="S87" t="s">
        <v>74</v>
      </c>
      <c r="T87" t="s">
        <v>1886</v>
      </c>
      <c r="U87" t="s">
        <v>74</v>
      </c>
      <c r="V87" t="s">
        <v>1887</v>
      </c>
      <c r="W87" t="s">
        <v>1888</v>
      </c>
      <c r="X87" t="s">
        <v>1889</v>
      </c>
      <c r="Y87" t="s">
        <v>1890</v>
      </c>
      <c r="Z87" t="s">
        <v>1891</v>
      </c>
      <c r="AA87" t="s">
        <v>1892</v>
      </c>
      <c r="AB87" t="s">
        <v>1893</v>
      </c>
      <c r="AC87" t="s">
        <v>74</v>
      </c>
      <c r="AD87" t="s">
        <v>74</v>
      </c>
      <c r="AE87" t="s">
        <v>74</v>
      </c>
      <c r="AF87" t="s">
        <v>74</v>
      </c>
      <c r="AG87">
        <v>18</v>
      </c>
      <c r="AH87">
        <v>0</v>
      </c>
      <c r="AI87">
        <v>0</v>
      </c>
      <c r="AJ87">
        <v>0</v>
      </c>
      <c r="AK87">
        <v>1</v>
      </c>
      <c r="AL87" t="s">
        <v>668</v>
      </c>
      <c r="AM87" t="s">
        <v>669</v>
      </c>
      <c r="AN87" t="s">
        <v>670</v>
      </c>
      <c r="AO87" t="s">
        <v>671</v>
      </c>
      <c r="AP87" t="s">
        <v>672</v>
      </c>
      <c r="AQ87" t="s">
        <v>74</v>
      </c>
      <c r="AR87" t="s">
        <v>673</v>
      </c>
      <c r="AS87" t="s">
        <v>674</v>
      </c>
      <c r="AT87" t="s">
        <v>74</v>
      </c>
      <c r="AU87">
        <v>2021</v>
      </c>
      <c r="AV87" t="s">
        <v>74</v>
      </c>
      <c r="AW87">
        <v>74</v>
      </c>
      <c r="AX87" t="s">
        <v>74</v>
      </c>
      <c r="AY87" t="s">
        <v>74</v>
      </c>
      <c r="AZ87" t="s">
        <v>74</v>
      </c>
      <c r="BA87" t="s">
        <v>74</v>
      </c>
      <c r="BB87">
        <v>191</v>
      </c>
      <c r="BC87">
        <v>199</v>
      </c>
      <c r="BD87" t="s">
        <v>74</v>
      </c>
      <c r="BE87" t="s">
        <v>1894</v>
      </c>
      <c r="BF87" t="str">
        <f>HYPERLINK("http://dx.doi.org/10.17223/19988613/74/24","http://dx.doi.org/10.17223/19988613/74/24")</f>
        <v>http://dx.doi.org/10.17223/19988613/74/24</v>
      </c>
      <c r="BG87" t="s">
        <v>74</v>
      </c>
      <c r="BH87" t="s">
        <v>74</v>
      </c>
      <c r="BI87">
        <v>9</v>
      </c>
      <c r="BJ87" t="s">
        <v>676</v>
      </c>
      <c r="BK87" t="s">
        <v>95</v>
      </c>
      <c r="BL87" t="s">
        <v>676</v>
      </c>
      <c r="BM87" t="s">
        <v>1895</v>
      </c>
      <c r="BN87" t="s">
        <v>74</v>
      </c>
      <c r="BO87" t="s">
        <v>74</v>
      </c>
      <c r="BP87" t="s">
        <v>74</v>
      </c>
      <c r="BQ87" t="s">
        <v>74</v>
      </c>
      <c r="BR87" t="s">
        <v>98</v>
      </c>
      <c r="BS87" t="s">
        <v>1896</v>
      </c>
      <c r="BT87" t="str">
        <f>HYPERLINK("https%3A%2F%2Fwww.webofscience.com%2Fwos%2Fwoscc%2Ffull-record%2FWOS:000768811400024","View Full Record in Web of Science")</f>
        <v>View Full Record in Web of Science</v>
      </c>
    </row>
    <row r="88" spans="1:72" x14ac:dyDescent="0.25">
      <c r="A88" t="s">
        <v>72</v>
      </c>
      <c r="B88" t="s">
        <v>1897</v>
      </c>
      <c r="C88" t="s">
        <v>74</v>
      </c>
      <c r="D88" t="s">
        <v>74</v>
      </c>
      <c r="E88" t="s">
        <v>74</v>
      </c>
      <c r="F88" t="s">
        <v>1898</v>
      </c>
      <c r="G88" t="s">
        <v>74</v>
      </c>
      <c r="H88" t="s">
        <v>74</v>
      </c>
      <c r="I88" t="s">
        <v>1899</v>
      </c>
      <c r="J88" t="s">
        <v>1900</v>
      </c>
      <c r="K88" t="s">
        <v>74</v>
      </c>
      <c r="L88" t="s">
        <v>74</v>
      </c>
      <c r="M88" t="s">
        <v>1901</v>
      </c>
      <c r="N88" t="s">
        <v>79</v>
      </c>
      <c r="O88" t="s">
        <v>74</v>
      </c>
      <c r="P88" t="s">
        <v>74</v>
      </c>
      <c r="Q88" t="s">
        <v>74</v>
      </c>
      <c r="R88" t="s">
        <v>74</v>
      </c>
      <c r="S88" t="s">
        <v>74</v>
      </c>
      <c r="T88" t="s">
        <v>1902</v>
      </c>
      <c r="U88" t="s">
        <v>74</v>
      </c>
      <c r="V88" t="s">
        <v>1903</v>
      </c>
      <c r="W88" t="s">
        <v>1904</v>
      </c>
      <c r="X88" t="s">
        <v>1905</v>
      </c>
      <c r="Y88" t="s">
        <v>1906</v>
      </c>
      <c r="Z88" t="s">
        <v>1907</v>
      </c>
      <c r="AA88" t="s">
        <v>74</v>
      </c>
      <c r="AB88" t="s">
        <v>74</v>
      </c>
      <c r="AC88" t="s">
        <v>74</v>
      </c>
      <c r="AD88" t="s">
        <v>74</v>
      </c>
      <c r="AE88" t="s">
        <v>74</v>
      </c>
      <c r="AF88" t="s">
        <v>74</v>
      </c>
      <c r="AG88">
        <v>20</v>
      </c>
      <c r="AH88">
        <v>0</v>
      </c>
      <c r="AI88">
        <v>0</v>
      </c>
      <c r="AJ88">
        <v>0</v>
      </c>
      <c r="AK88">
        <v>5</v>
      </c>
      <c r="AL88" t="s">
        <v>1908</v>
      </c>
      <c r="AM88" t="s">
        <v>1909</v>
      </c>
      <c r="AN88" t="s">
        <v>1910</v>
      </c>
      <c r="AO88" t="s">
        <v>1911</v>
      </c>
      <c r="AP88" t="s">
        <v>74</v>
      </c>
      <c r="AQ88" t="s">
        <v>74</v>
      </c>
      <c r="AR88" t="s">
        <v>1900</v>
      </c>
      <c r="AS88" t="s">
        <v>1912</v>
      </c>
      <c r="AT88" t="s">
        <v>74</v>
      </c>
      <c r="AU88">
        <v>2009</v>
      </c>
      <c r="AV88">
        <v>17</v>
      </c>
      <c r="AW88" t="s">
        <v>1913</v>
      </c>
      <c r="AX88" t="s">
        <v>74</v>
      </c>
      <c r="AY88" t="s">
        <v>74</v>
      </c>
      <c r="AZ88" t="s">
        <v>74</v>
      </c>
      <c r="BA88" t="s">
        <v>74</v>
      </c>
      <c r="BB88">
        <v>113</v>
      </c>
      <c r="BC88">
        <v>126</v>
      </c>
      <c r="BD88" t="s">
        <v>74</v>
      </c>
      <c r="BE88" t="s">
        <v>74</v>
      </c>
      <c r="BF88" t="s">
        <v>74</v>
      </c>
      <c r="BG88" t="s">
        <v>74</v>
      </c>
      <c r="BH88" t="s">
        <v>74</v>
      </c>
      <c r="BI88">
        <v>14</v>
      </c>
      <c r="BJ88" t="s">
        <v>676</v>
      </c>
      <c r="BK88" t="s">
        <v>1399</v>
      </c>
      <c r="BL88" t="s">
        <v>676</v>
      </c>
      <c r="BM88" t="s">
        <v>1914</v>
      </c>
      <c r="BN88" t="s">
        <v>74</v>
      </c>
      <c r="BO88" t="s">
        <v>74</v>
      </c>
      <c r="BP88" t="s">
        <v>74</v>
      </c>
      <c r="BQ88" t="s">
        <v>74</v>
      </c>
      <c r="BR88" t="s">
        <v>98</v>
      </c>
      <c r="BS88" t="s">
        <v>1915</v>
      </c>
      <c r="BT88" t="str">
        <f>HYPERLINK("https%3A%2F%2Fwww.webofscience.com%2Fwos%2Fwoscc%2Ffull-record%2FWOS:000267671800007","View Full Record in Web of Science")</f>
        <v>View Full Record in Web of Science</v>
      </c>
    </row>
    <row r="89" spans="1:72" x14ac:dyDescent="0.25">
      <c r="A89" t="s">
        <v>72</v>
      </c>
      <c r="B89" t="s">
        <v>1916</v>
      </c>
      <c r="C89" t="s">
        <v>74</v>
      </c>
      <c r="D89" t="s">
        <v>74</v>
      </c>
      <c r="E89" t="s">
        <v>74</v>
      </c>
      <c r="F89" t="s">
        <v>1916</v>
      </c>
      <c r="G89" t="s">
        <v>74</v>
      </c>
      <c r="H89" t="s">
        <v>74</v>
      </c>
      <c r="I89" t="s">
        <v>1917</v>
      </c>
      <c r="J89" t="s">
        <v>1918</v>
      </c>
      <c r="K89" t="s">
        <v>74</v>
      </c>
      <c r="L89" t="s">
        <v>74</v>
      </c>
      <c r="M89" t="s">
        <v>1919</v>
      </c>
      <c r="N89" t="s">
        <v>79</v>
      </c>
      <c r="O89" t="s">
        <v>74</v>
      </c>
      <c r="P89" t="s">
        <v>74</v>
      </c>
      <c r="Q89" t="s">
        <v>74</v>
      </c>
      <c r="R89" t="s">
        <v>74</v>
      </c>
      <c r="S89" t="s">
        <v>74</v>
      </c>
      <c r="T89" t="s">
        <v>1920</v>
      </c>
      <c r="U89" t="s">
        <v>1921</v>
      </c>
      <c r="V89" t="s">
        <v>1922</v>
      </c>
      <c r="W89" t="s">
        <v>74</v>
      </c>
      <c r="X89" t="s">
        <v>74</v>
      </c>
      <c r="Y89" t="s">
        <v>1923</v>
      </c>
      <c r="Z89" t="s">
        <v>74</v>
      </c>
      <c r="AA89" t="s">
        <v>74</v>
      </c>
      <c r="AB89" t="s">
        <v>74</v>
      </c>
      <c r="AC89" t="s">
        <v>74</v>
      </c>
      <c r="AD89" t="s">
        <v>74</v>
      </c>
      <c r="AE89" t="s">
        <v>74</v>
      </c>
      <c r="AF89" t="s">
        <v>74</v>
      </c>
      <c r="AG89">
        <v>15</v>
      </c>
      <c r="AH89">
        <v>7</v>
      </c>
      <c r="AI89">
        <v>7</v>
      </c>
      <c r="AJ89">
        <v>1</v>
      </c>
      <c r="AK89">
        <v>54</v>
      </c>
      <c r="AL89" t="s">
        <v>1924</v>
      </c>
      <c r="AM89" t="s">
        <v>1925</v>
      </c>
      <c r="AN89" t="s">
        <v>1926</v>
      </c>
      <c r="AO89" t="s">
        <v>1927</v>
      </c>
      <c r="AP89" t="s">
        <v>1928</v>
      </c>
      <c r="AQ89" t="s">
        <v>74</v>
      </c>
      <c r="AR89" t="s">
        <v>1929</v>
      </c>
      <c r="AS89" t="s">
        <v>1930</v>
      </c>
      <c r="AT89" t="s">
        <v>74</v>
      </c>
      <c r="AU89">
        <v>1994</v>
      </c>
      <c r="AV89">
        <v>26</v>
      </c>
      <c r="AW89">
        <v>4</v>
      </c>
      <c r="AX89" t="s">
        <v>74</v>
      </c>
      <c r="AY89" t="s">
        <v>74</v>
      </c>
      <c r="AZ89" t="s">
        <v>74</v>
      </c>
      <c r="BA89" t="s">
        <v>74</v>
      </c>
      <c r="BB89">
        <v>333</v>
      </c>
      <c r="BC89" t="s">
        <v>1835</v>
      </c>
      <c r="BD89" t="s">
        <v>74</v>
      </c>
      <c r="BE89" t="s">
        <v>74</v>
      </c>
      <c r="BF89" t="s">
        <v>74</v>
      </c>
      <c r="BG89" t="s">
        <v>74</v>
      </c>
      <c r="BH89" t="s">
        <v>74</v>
      </c>
      <c r="BI89">
        <v>0</v>
      </c>
      <c r="BJ89" t="s">
        <v>1036</v>
      </c>
      <c r="BK89" t="s">
        <v>120</v>
      </c>
      <c r="BL89" t="s">
        <v>1036</v>
      </c>
      <c r="BM89" t="s">
        <v>1931</v>
      </c>
      <c r="BN89" t="s">
        <v>74</v>
      </c>
      <c r="BO89" t="s">
        <v>74</v>
      </c>
      <c r="BP89" t="s">
        <v>74</v>
      </c>
      <c r="BQ89" t="s">
        <v>74</v>
      </c>
      <c r="BR89" t="s">
        <v>98</v>
      </c>
      <c r="BS89" t="s">
        <v>1932</v>
      </c>
      <c r="BT89" t="str">
        <f>HYPERLINK("https%3A%2F%2Fwww.webofscience.com%2Fwos%2Fwoscc%2Ffull-record%2FWOS:A1994QG72500002","View Full Record in Web of Science")</f>
        <v>View Full Record in Web of Science</v>
      </c>
    </row>
    <row r="90" spans="1:72" x14ac:dyDescent="0.25">
      <c r="A90" t="s">
        <v>72</v>
      </c>
      <c r="B90" t="s">
        <v>1933</v>
      </c>
      <c r="C90" t="s">
        <v>74</v>
      </c>
      <c r="D90" t="s">
        <v>74</v>
      </c>
      <c r="E90" t="s">
        <v>74</v>
      </c>
      <c r="F90" t="s">
        <v>1934</v>
      </c>
      <c r="G90" t="s">
        <v>74</v>
      </c>
      <c r="H90" t="s">
        <v>74</v>
      </c>
      <c r="I90" t="s">
        <v>1935</v>
      </c>
      <c r="J90" t="s">
        <v>1936</v>
      </c>
      <c r="K90" t="s">
        <v>74</v>
      </c>
      <c r="L90" t="s">
        <v>74</v>
      </c>
      <c r="M90" t="s">
        <v>659</v>
      </c>
      <c r="N90" t="s">
        <v>79</v>
      </c>
      <c r="O90" t="s">
        <v>74</v>
      </c>
      <c r="P90" t="s">
        <v>74</v>
      </c>
      <c r="Q90" t="s">
        <v>74</v>
      </c>
      <c r="R90" t="s">
        <v>74</v>
      </c>
      <c r="S90" t="s">
        <v>74</v>
      </c>
      <c r="T90" t="s">
        <v>1937</v>
      </c>
      <c r="U90" t="s">
        <v>74</v>
      </c>
      <c r="V90" t="s">
        <v>1938</v>
      </c>
      <c r="W90" t="s">
        <v>1939</v>
      </c>
      <c r="X90" t="s">
        <v>74</v>
      </c>
      <c r="Y90" t="s">
        <v>1940</v>
      </c>
      <c r="Z90" t="s">
        <v>1941</v>
      </c>
      <c r="AA90" t="s">
        <v>74</v>
      </c>
      <c r="AB90" t="s">
        <v>74</v>
      </c>
      <c r="AC90" t="s">
        <v>74</v>
      </c>
      <c r="AD90" t="s">
        <v>74</v>
      </c>
      <c r="AE90" t="s">
        <v>74</v>
      </c>
      <c r="AF90" t="s">
        <v>74</v>
      </c>
      <c r="AG90">
        <v>2</v>
      </c>
      <c r="AH90">
        <v>0</v>
      </c>
      <c r="AI90">
        <v>0</v>
      </c>
      <c r="AJ90">
        <v>0</v>
      </c>
      <c r="AK90">
        <v>0</v>
      </c>
      <c r="AL90" t="s">
        <v>1942</v>
      </c>
      <c r="AM90" t="s">
        <v>1943</v>
      </c>
      <c r="AN90" t="s">
        <v>1944</v>
      </c>
      <c r="AO90" t="s">
        <v>1945</v>
      </c>
      <c r="AP90" t="s">
        <v>74</v>
      </c>
      <c r="AQ90" t="s">
        <v>74</v>
      </c>
      <c r="AR90" t="s">
        <v>1946</v>
      </c>
      <c r="AS90" t="s">
        <v>1947</v>
      </c>
      <c r="AT90" t="s">
        <v>74</v>
      </c>
      <c r="AU90">
        <v>2021</v>
      </c>
      <c r="AV90" t="s">
        <v>74</v>
      </c>
      <c r="AW90">
        <v>35</v>
      </c>
      <c r="AX90" t="s">
        <v>74</v>
      </c>
      <c r="AY90" t="s">
        <v>74</v>
      </c>
      <c r="AZ90" t="s">
        <v>74</v>
      </c>
      <c r="BA90" t="s">
        <v>74</v>
      </c>
      <c r="BB90">
        <v>117</v>
      </c>
      <c r="BC90">
        <v>136</v>
      </c>
      <c r="BD90" t="s">
        <v>74</v>
      </c>
      <c r="BE90" t="s">
        <v>1948</v>
      </c>
      <c r="BF90" t="str">
        <f>HYPERLINK("http://dx.doi.org/10.31902/fll.35.2021.6","http://dx.doi.org/10.31902/fll.35.2021.6")</f>
        <v>http://dx.doi.org/10.31902/fll.35.2021.6</v>
      </c>
      <c r="BG90" t="s">
        <v>74</v>
      </c>
      <c r="BH90" t="s">
        <v>74</v>
      </c>
      <c r="BI90">
        <v>20</v>
      </c>
      <c r="BJ90" t="s">
        <v>434</v>
      </c>
      <c r="BK90" t="s">
        <v>95</v>
      </c>
      <c r="BL90" t="s">
        <v>436</v>
      </c>
      <c r="BM90" t="s">
        <v>1949</v>
      </c>
      <c r="BN90" t="s">
        <v>74</v>
      </c>
      <c r="BO90" t="s">
        <v>283</v>
      </c>
      <c r="BP90" t="s">
        <v>74</v>
      </c>
      <c r="BQ90" t="s">
        <v>74</v>
      </c>
      <c r="BR90" t="s">
        <v>98</v>
      </c>
      <c r="BS90" t="s">
        <v>1950</v>
      </c>
      <c r="BT90"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2023-10-09T06:22:17Z</dcterms:created>
  <dcterms:modified xsi:type="dcterms:W3CDTF">2023-10-09T06:22:17Z</dcterms:modified>
</cp:coreProperties>
</file>